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170" windowHeight="11520"/>
  </bookViews>
  <sheets>
    <sheet name="Отчет о выполн." sheetId="2" r:id="rId1"/>
    <sheet name="Оценка результатов" sheetId="1" r:id="rId2"/>
  </sheets>
  <calcPr calcId="152511"/>
</workbook>
</file>

<file path=xl/calcChain.xml><?xml version="1.0" encoding="utf-8"?>
<calcChain xmlns="http://schemas.openxmlformats.org/spreadsheetml/2006/main">
  <c r="E24" i="2"/>
  <c r="G122" l="1"/>
  <c r="D122" l="1"/>
  <c r="E67" i="1"/>
  <c r="E45"/>
  <c r="E35" l="1"/>
  <c r="C35"/>
  <c r="E33"/>
  <c r="C33"/>
  <c r="E32"/>
  <c r="C32"/>
  <c r="C31"/>
  <c r="E44" i="2"/>
  <c r="D44"/>
  <c r="E28" i="1"/>
  <c r="C28"/>
  <c r="E27"/>
  <c r="C27"/>
  <c r="E26"/>
  <c r="C26"/>
  <c r="E25"/>
  <c r="C25"/>
  <c r="E22"/>
  <c r="C22"/>
  <c r="E19"/>
  <c r="C19"/>
  <c r="E16"/>
  <c r="C16"/>
  <c r="E15"/>
  <c r="C15"/>
  <c r="G7" i="2"/>
  <c r="C7" i="1"/>
  <c r="C6"/>
  <c r="G44" i="2" l="1"/>
  <c r="D45"/>
  <c r="D43" s="1"/>
  <c r="E45"/>
  <c r="G45" s="1"/>
  <c r="E43" l="1"/>
  <c r="G43" s="1"/>
  <c r="D24"/>
  <c r="G50"/>
  <c r="C68" i="1"/>
  <c r="E63"/>
  <c r="C63"/>
  <c r="E53"/>
  <c r="C53"/>
  <c r="E42"/>
  <c r="C42"/>
  <c r="C36"/>
  <c r="F29"/>
  <c r="F69" s="1"/>
  <c r="E29"/>
  <c r="D29"/>
  <c r="D69" s="1"/>
  <c r="C29"/>
  <c r="C12"/>
  <c r="C69" l="1"/>
  <c r="E13" i="2"/>
  <c r="D13"/>
  <c r="E118"/>
  <c r="D118"/>
  <c r="D119" s="1"/>
  <c r="G117"/>
  <c r="G116"/>
  <c r="E65" i="1" s="1"/>
  <c r="E68" s="1"/>
  <c r="E113" i="2"/>
  <c r="E114" s="1"/>
  <c r="D113"/>
  <c r="D114" s="1"/>
  <c r="G108"/>
  <c r="G85"/>
  <c r="G101"/>
  <c r="G83"/>
  <c r="E80"/>
  <c r="D80"/>
  <c r="D81" s="1"/>
  <c r="G71"/>
  <c r="G72"/>
  <c r="G77"/>
  <c r="G78"/>
  <c r="G79"/>
  <c r="G69"/>
  <c r="E66"/>
  <c r="D66"/>
  <c r="D67" s="1"/>
  <c r="D121" s="1"/>
  <c r="D120" s="1"/>
  <c r="G63"/>
  <c r="G64"/>
  <c r="G56"/>
  <c r="E53"/>
  <c r="D53"/>
  <c r="D54" s="1"/>
  <c r="G48"/>
  <c r="G49"/>
  <c r="G52"/>
  <c r="G47"/>
  <c r="E31" i="1" s="1"/>
  <c r="E36" s="1"/>
  <c r="G39" i="2"/>
  <c r="G40"/>
  <c r="G41"/>
  <c r="G42"/>
  <c r="G37"/>
  <c r="G118" l="1"/>
  <c r="E119"/>
  <c r="G119" s="1"/>
  <c r="G66"/>
  <c r="G67" s="1"/>
  <c r="E67"/>
  <c r="G80"/>
  <c r="E81"/>
  <c r="G81" s="1"/>
  <c r="G113"/>
  <c r="G114" s="1"/>
  <c r="G53"/>
  <c r="E54"/>
  <c r="G54" s="1"/>
  <c r="G36"/>
  <c r="G26"/>
  <c r="G25"/>
  <c r="G24"/>
  <c r="G17"/>
  <c r="G18"/>
  <c r="G19"/>
  <c r="G21"/>
  <c r="G22"/>
  <c r="G15"/>
  <c r="E12"/>
  <c r="G12" s="1"/>
  <c r="D12"/>
  <c r="G5"/>
  <c r="E6" i="1" s="1"/>
  <c r="G6" i="2"/>
  <c r="E7" i="1" s="1"/>
  <c r="G10" i="2"/>
  <c r="G13"/>
  <c r="E121" l="1"/>
  <c r="E12" i="1"/>
  <c r="E69" s="1"/>
  <c r="E120" i="2" l="1"/>
  <c r="G120" s="1"/>
  <c r="G121"/>
</calcChain>
</file>

<file path=xl/sharedStrings.xml><?xml version="1.0" encoding="utf-8"?>
<sst xmlns="http://schemas.openxmlformats.org/spreadsheetml/2006/main" count="443" uniqueCount="298">
  <si>
    <t>Задачи, направленные на достижение цели</t>
  </si>
  <si>
    <t>№ п/п</t>
  </si>
  <si>
    <t>Показатели, характеризующие достижение цели</t>
  </si>
  <si>
    <t>Единица измерения</t>
  </si>
  <si>
    <t>Планируемое значение показателя</t>
  </si>
  <si>
    <t>Достигнутое значение показателя</t>
  </si>
  <si>
    <t>Бюджет МО Сертолово</t>
  </si>
  <si>
    <t>Другие источники</t>
  </si>
  <si>
    <t>Задача 1. Благоустройство дворовых территорий города Сертолово</t>
  </si>
  <si>
    <t>1.2</t>
  </si>
  <si>
    <t>1.3</t>
  </si>
  <si>
    <t>1.4</t>
  </si>
  <si>
    <t>1.5</t>
  </si>
  <si>
    <t>Комплектация дополнительным оборудованием  детских площадок и детских спортивных площадок</t>
  </si>
  <si>
    <t>Замена детского игрового оборудования и иного оборудования на детских площадках и детских спортивно-игровых площадках</t>
  </si>
  <si>
    <t>Содержание детских площадок и детских спортивных площадок</t>
  </si>
  <si>
    <t>Устройство декоративного ограждения вокруг детских площадок и газонов</t>
  </si>
  <si>
    <t>Количество доукомплектованных  площадок</t>
  </si>
  <si>
    <t>Количество площадок, на которых заменено оборудование</t>
  </si>
  <si>
    <t>Количество обслуживаемых площадок</t>
  </si>
  <si>
    <t>Протяженность установленного декоративного ограждения вокруг детских площадок и газонов</t>
  </si>
  <si>
    <t>Количество детских площадок, огороженных декоративным ограждением</t>
  </si>
  <si>
    <t>Количество газонов, огороженных декоративным ограждением</t>
  </si>
  <si>
    <t>Ед.</t>
  </si>
  <si>
    <t>м/п</t>
  </si>
  <si>
    <t xml:space="preserve">Итого по задаче 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</si>
  <si>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</si>
  <si>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</si>
  <si>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</si>
  <si>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</si>
  <si>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</si>
  <si>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</si>
  <si>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</si>
  <si>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</si>
  <si>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</si>
  <si>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Устройство "искусственных дорожных неровностей"</t>
  </si>
  <si>
    <t>Ремонт искусственных дорожных неровностей (ИДН)</t>
  </si>
  <si>
    <t>Восстановление информационных дорожных указателей местонахождения улиц</t>
  </si>
  <si>
    <t>Нанесение дорожной разметки на автомобильные дороги</t>
  </si>
  <si>
    <t>Восстановление дорожной разметки на автомобильных дорогах</t>
  </si>
  <si>
    <t>Устройство пешеходных ограждений</t>
  </si>
  <si>
    <t>Ремонт асфальтобетонных покрытий автомобильных дорог и проездов к дворовым территориям</t>
  </si>
  <si>
    <t>Текущий ремонт трещин и выбоин асфальтобетонных покрытий автомобильных дорог и проездов к дворовым территориям</t>
  </si>
  <si>
    <t>Замена и установка дорожных знаков</t>
  </si>
  <si>
    <t>Установка светофоров</t>
  </si>
  <si>
    <t>2.15</t>
  </si>
  <si>
    <t>2.16</t>
  </si>
  <si>
    <t>2.17</t>
  </si>
  <si>
    <t>Ремонт пешеходных ограждений</t>
  </si>
  <si>
    <t>Ремонт дворовой территории многоквартирных домов в районе домов по ул. Молодцова д.7 корп.2 и ул. Молодёжная д.5</t>
  </si>
  <si>
    <t>2.18</t>
  </si>
  <si>
    <t>Устройство тротуаров</t>
  </si>
  <si>
    <t>Итого по разделу 2, в т.ч.:</t>
  </si>
  <si>
    <t>Областной бюджет Ленинградской области</t>
  </si>
  <si>
    <t>Механизированная  уборка автомобильных дорог, проездов к дворовым территориям с элементами ручной уборки в зимнее время</t>
  </si>
  <si>
    <t>3.1</t>
  </si>
  <si>
    <t>Механизированная уборка автомобильных дорог, проездов к дворовым территориям с элементами ручной уборки в летнее время</t>
  </si>
  <si>
    <t>Уход за дорожными, информационными знаками и въездным знаком "Ленинградская область"</t>
  </si>
  <si>
    <t>Содержание ливневой канализации</t>
  </si>
  <si>
    <t>3.2</t>
  </si>
  <si>
    <t>3.3</t>
  </si>
  <si>
    <t>3.4</t>
  </si>
  <si>
    <t>3.7</t>
  </si>
  <si>
    <t>Ремонт ливневой канализации</t>
  </si>
  <si>
    <t>Итого по разделу 3, в т.ч.:</t>
  </si>
  <si>
    <t>Уход за газонами и зелеными насаждениями</t>
  </si>
  <si>
    <t xml:space="preserve">Завоз земли для устройства клумб и газонов в жилой зоне  города
</t>
  </si>
  <si>
    <t>4.1</t>
  </si>
  <si>
    <t>4.2</t>
  </si>
  <si>
    <t>Вырубка сухих и аварийных деревьев с компенсационной посадкой молодых саженцев</t>
  </si>
  <si>
    <t>4.3</t>
  </si>
  <si>
    <t>Итого по разделу 4, в т.ч.:</t>
  </si>
  <si>
    <t>Санитарная уборка территории города  в зимнее время</t>
  </si>
  <si>
    <t>5.1</t>
  </si>
  <si>
    <t>Санитарная уборка территории города  в летнее время</t>
  </si>
  <si>
    <t>Санитарная очистка мест складирования случайного мусора</t>
  </si>
  <si>
    <t>5.2</t>
  </si>
  <si>
    <t>5.3</t>
  </si>
  <si>
    <t>5.4</t>
  </si>
  <si>
    <t>5.5</t>
  </si>
  <si>
    <t>Ремонт и содержание ограждений места сбора ТБО</t>
  </si>
  <si>
    <t>Ремонт и покраска малых архитектурных форм и ограждений</t>
  </si>
  <si>
    <t>Очистка территории города после схода снежного покрова</t>
  </si>
  <si>
    <t>5.6</t>
  </si>
  <si>
    <t>Итого по разделу 5, в т.ч.:</t>
  </si>
  <si>
    <t>Подготовка к празднику и оформление территории города на период проведения праздника - День Победы</t>
  </si>
  <si>
    <t>6.1</t>
  </si>
  <si>
    <t>Подготовка к празднику и оформление территории города на период проведения праздника - День Города</t>
  </si>
  <si>
    <t>6.2</t>
  </si>
  <si>
    <t>6.3</t>
  </si>
  <si>
    <t>Подготовка к празднику и оформление территории города на период проведения праздника - Новый год</t>
  </si>
  <si>
    <t>Благоустройство и содержание мест массового скопления жителей города</t>
  </si>
  <si>
    <t>6.4</t>
  </si>
  <si>
    <t>Итого по разделу 6, в т.ч.:</t>
  </si>
  <si>
    <t>Содержание и текущий ремонт сетей уличного освещения города</t>
  </si>
  <si>
    <t>7.1</t>
  </si>
  <si>
    <t>7.2</t>
  </si>
  <si>
    <t>Оплата электроэнергии, потребленной уличным освещением</t>
  </si>
  <si>
    <t>Итого по разделу 7, в т.ч.:</t>
  </si>
  <si>
    <t xml:space="preserve">Итого по программе, в т.ч.:                              </t>
  </si>
  <si>
    <t>Комплектация дополнительным оборудованием детских площадок и детских спортивных площадок</t>
  </si>
  <si>
    <t>Итого по разделу 1, в т.ч.:</t>
  </si>
  <si>
    <t>Текущий ремонт трещин и выбоин асфальтобетонных покрытий автомобильных  дорог и проездов к дворовым территориям</t>
  </si>
  <si>
    <t>Устройство светофоров</t>
  </si>
  <si>
    <t>Ремонт дворовой территории многоквартирных домов в районе домов по ул.Молодцова д.7 корп.2 и ул.Молодёжная д.5 г.Сертолово</t>
  </si>
  <si>
    <t>Итого по задаче 2</t>
  </si>
  <si>
    <t>Задача 3. Организация санитарного содержания улично-дорожной сети на территории города Сертолово</t>
  </si>
  <si>
    <t>Механизированная уборка автомобильных дорог, проездов к дворовым территориям с элементами ручной уборки в зимнее время</t>
  </si>
  <si>
    <t>Итого по задаче 3</t>
  </si>
  <si>
    <t>Задача 4. Организация озеленения территории города Сертолово</t>
  </si>
  <si>
    <t>Завоз земли для устройства клумб и газонов в жилой зоне города</t>
  </si>
  <si>
    <t>Итого по задаче 4</t>
  </si>
  <si>
    <t>Задача 5. Организация санитарного содержания города Сертолово</t>
  </si>
  <si>
    <t>Санитарная уборка территории города в зимнее время</t>
  </si>
  <si>
    <t>Санитарная уборка территории города в летнее время</t>
  </si>
  <si>
    <t>Итого по задаче 5</t>
  </si>
  <si>
    <t>Задача 6. Создание условий для массового отдыха жителей города Сертолово</t>
  </si>
  <si>
    <t>Подготовка к празднику и оформление территории города на период проведения праздника – День Победы</t>
  </si>
  <si>
    <t>Подготовка к празднику и оформление территории города на период проведения праздника – Новый Год</t>
  </si>
  <si>
    <t>Итого по задаче 6</t>
  </si>
  <si>
    <t>Задача 7. Организация уличного освещения на территории города Сертолово</t>
  </si>
  <si>
    <t>Итого по задаче 7</t>
  </si>
  <si>
    <t>Итого по программе</t>
  </si>
  <si>
    <t>МК № 68/16-К от 23.08.2016 г. на сумму 90 000,00 руб. исполнен подрядной организацией ООО «Альтернатива спорт плюс».</t>
  </si>
  <si>
    <t>МК № 19/16-К от 05.04.2016 г. на сумму 277 062,50 руб. исполнен подрядной организацией ООО «Альтернатива спорт плюс».</t>
  </si>
  <si>
    <t>МК № 56/16-К от 02.08.2016 г. (200 000,00 руб.) по проведению испытаний оборудования детских и спортивных площадок на территории города Сертолово на предмет соответствия требованиям исполнен подрядной организацией ООО «ПИОН».</t>
  </si>
  <si>
    <t>МК № 12/16-К от 18.04.2016 г. (187 300,00 руб.) по содержанию детских площадок и детских спортивных площадок  исполнен подрядной организацией ООО «Мерадом».</t>
  </si>
  <si>
    <t>МК № 39/16-К от 27.06.2016 г. (283 192,50 руб.) восстановлению поверхности детских и спортивных площадок на территории  города Сертолово  исполнен подрядной организацией ИП Щербатей А.В.</t>
  </si>
  <si>
    <t>МК № 60/16-К от 10.08.2016 г. на сумму 950 016,44 руб. исполнен подрядной организацией ООО «СтройСнаб».</t>
  </si>
  <si>
    <t>МК № 41/16-К от 11.07.2016 г. на сумму 65 000,00 руб. исполнен подрядной организацией ООО «Орион».</t>
  </si>
  <si>
    <t>МК № 31/16-К от 27.05.2016 г. на сумму 298 000,00 руб. исполнен подрядной организацией ООО «Орион».</t>
  </si>
  <si>
    <t>МК № 62/16-К от 15.08.2016 г. на сумму 100 000,00 руб. исполнен подрядной организацией ООО «Орион».</t>
  </si>
  <si>
    <t>МК № 38/16-К от 17.06.2016 г. на сумму 551 940,00 руб. исполнен подрядной организацией ООО «Орион».</t>
  </si>
  <si>
    <t>МК № 21/16-К от 26.04.2016 г. на сумму 83 480,50 руб. исполнен подрядной организацией ООО «Орион».</t>
  </si>
  <si>
    <t xml:space="preserve">МК № 37/16-К от 14.06.2016 г. на сумму 230 000,00 руб. исполнен подрядной организацией ООО «Орион».  </t>
  </si>
  <si>
    <t xml:space="preserve">МК № 59/16-К от 09.08.2016 г. на сумму 560 140,00 руб. исполнен подрядной организацией ООО «Стройинвестмо».  </t>
  </si>
  <si>
    <t>Всего, в том числе по источникам:</t>
  </si>
  <si>
    <t>МК № 29/16-К от 24.05.2016 г. по ремонту а/б покрытия автомобильных дорог и проездов к дворовой территории г. Сертолово на сумму 1 560 890,00 руб. (963 700,00 руб.- бюджет ЛО, 597 190,00 руб.- бюджет МО Сертолово) исполнен подрядной организацией ООО «СК «Царь Давид».</t>
  </si>
  <si>
    <t>МК № 32/16-К от 27.05.2016 г. по осуществлению строительного контроля за выполнением ремонта асфальтобетонных покрытий дорог и проездов к дворовым территориям г. Сертолово на сумму 33 403,22 руб. исполнен подрядной организацией ООО «СМК «Трансресурс».</t>
  </si>
  <si>
    <t>МК № 44/16-К от 18.07.2016 г.  на выполнение работ по ремонту асфальтобетонных покрытий автомобильных дорог и проездов к дворовым территориям г. Сертолово картами на сумму 3 518 615,00 руб. исполнен подрядной организацией ООО «Строительная компания «Царь Давид».</t>
  </si>
  <si>
    <t>МК № 57/16-К от 05.08.2016 г.  на выполнение работ по ремонту асфальтобетонных покрытий автомобильных дорог и проездов к дворовым территориям г. Сертолово картами на сумму 888 667,00 руб. исполнен подрядной организацией ООО «Строительная компания «Царь Давид».</t>
  </si>
  <si>
    <t>Прямой договор № 21/04/16 от 23.08.2016 г.  на выполнение работ по ремонту асфальтобетонных покрытий автомобильной дороги: улица Дмитрия Кожемякина на сумму 99 880,00 руб. исполнен подрядной организацией ИП Ткаченко.</t>
  </si>
  <si>
    <t>Прямой договор № 22/04/16 от 26.08.2016 г.  на выполнение работ по ремонту асфальтобетонных покрытий автомобильной дороги: улица Ветеранов на сумму 50 000,00 руб. исполнен подрядной организацией ИП Ткаченко.</t>
  </si>
  <si>
    <t>МК № 74/15-к от 30.12.2015 г. на сумму 1 412 500,00 руб. исполнен подрядной организацией ООО «БалтДорСтрой».</t>
  </si>
  <si>
    <t>МК № 42/15-к от 11.07.2016 г. на сумму 148 000,00 руб. исполнен подрядной организацией ООО «Орион».</t>
  </si>
  <si>
    <t xml:space="preserve">МК № 36/16-К от 07.06.2016 г. на сумму 145 000,00 руб. исполнен подрядной организацией ООО «Орион». </t>
  </si>
  <si>
    <t>МК № 63/16-К от 15.08.2016 г. на сумму 50 600,00 руб. исполнен подрядной организацией ООО «Орион».</t>
  </si>
  <si>
    <t>Прямой договор № 19/04/16 от 19.07.2016 г.  на выполнение работ по содержанию дренажной канализации на сумму 50 000,00 руб. исполнен подрядной организацией ООО «ЭКОВАЙЗ»</t>
  </si>
  <si>
    <t xml:space="preserve">МК № 35/16-К от 07.06.2016 г. на поставку пластиковых вазонов и  выполнение работ по посадке цветов на сумму 95 000,00 руб. исполнен подрядной организацией ИП Бурлаков Д.А. </t>
  </si>
  <si>
    <t>МК № 53/16-К от 25.07.2016 г.на поставку кашпо для декоративных конструкций и  выполнение работ по посадке цветов на сумму 102 036,00 руб. исполнен подрядной организацией ИП Бурлаков Д.А.</t>
  </si>
  <si>
    <t>МК № 43/16-К от 11.07.2016 г.  на выполнение работ по благоустройству территорий по улицам Ларина и Д. Кожемякина в г. Сертолово  на сумму 679 000,00 руб. исполнен подрядной организацией ООО «Домашний оазис».</t>
  </si>
  <si>
    <t>МК № 70/16-К от 25.08.2016 г.   на выполнение работ по  организации озеленения территории города Сертолово (разбивка новых клумб и цветников) на сумму 300 000,00 руб. исполнен подрядной организацией ООО «Версалия».</t>
  </si>
  <si>
    <t xml:space="preserve">ПД № 79/04/15 от 30.12.2015 г. на выполнение работ по санитарной очистке территории г. Сертолово в январе 2016 г. на сумму 99 579,02 руб. исполнен подрядной организацией ООО «Леноблстрой». </t>
  </si>
  <si>
    <t>ПД № 80/04/15 от 30.12.2015 г. на выполнение работ по санитарной очистке мест складирования случайного мусора за январь 2016 г. на сумму 96 999,54 руб. исполнен подрядной организацией ООО «Леноблстрой».</t>
  </si>
  <si>
    <t>МК № 71/16-К от 25.08.2016 г. на выполнение работ по санитарной очистке мест складирования случайного мусора на территории города Сертолово на сумму 1 384 725,00 руб. исполнен подрядной организацией ООО «ВКонтейнере».</t>
  </si>
  <si>
    <t>МК № 71/16-К от 25.08.2016 г.  на выполнение работ по уборке и очистке от наплывных загрязнений и мусора заболоченной территории города Сертолово на сумму 315 000,00 руб. исполнен подрядной организацией ООО «ВКонтейнере».</t>
  </si>
  <si>
    <t>МК № 61/16-К от 15.08.2016 г на выполнение работ по сбору и утилизации  покрышек на сумму 448 930,00 руб. исполнен подрядной организацией ООО «СОВЭКС».</t>
  </si>
  <si>
    <t>Работы выполнены в рамках МК № 1/16-К от 29.01.2016 г. подрядной организацией ООО «Леноблстрой».</t>
  </si>
  <si>
    <t>МК № 11/16-К от 04.04.2016 г. на поставку материалов для оформления территории города Сертолово на период проведения праздника – День Победы (93 810,00 руб.) исполнен подрядной организацией ООО «ФЛАГСНАБ»</t>
  </si>
  <si>
    <t>МК № 14/16-К от 12.04.2016 г. на выполнение работ по оформлению территории города Сертолово на период проведения праздника - День Победы (72 670,00 руб.) исполнен подрядной организацией ИП Бурлаков Д.А.</t>
  </si>
  <si>
    <t>МК № 28/16-К от 18.05.2016 г. на выполнение работ по изготовлению и установке металлической декоративной конструкции  на сумму 320 000,00 руб. исполнен подрядной организацией ООО «Строй Групп».</t>
  </si>
  <si>
    <t>МК № 48/16-К от 19.07.2016 г.  на поставку материалов для оформления территории города Сертолово на период проведения праздника – День Города на сумму 136 054,00 руб. исполнен подрядной организацией ООО «ТЕКСТИЛЬПРИНТ».</t>
  </si>
  <si>
    <t>МК № 51/16-К от 21.07.2016 г.   на выполнение работ по оформлению территории города Сертолово на период проведения праздника - День Города на сумму 85 000,00 руб. исполнен подрядной организацией ООО «ПрофСтрой-Ком».</t>
  </si>
  <si>
    <t>МК № 46/16-К от 18.07.2016 г.   на поставку и выполнение работ по установке скамеек и урн на территории города Сертолово на сумму 200 605,00 руб. исполнен подрядной организацией ООО «СК Высота».</t>
  </si>
  <si>
    <t>МК № 52/16-К от 21.07.2016 г.    на выполнение работ по изготовлению и установке печатной продукции для информационного стенда на сумму 23 000,00 руб. исполнен подрядной организацией ООО «Актив Комплект».</t>
  </si>
  <si>
    <t>МК № 22/16-К от 28.04.2016 г. на поставку кронштейнов под флаги для крепления на опорах уличного освещения на сумму 23 520,00 руб. исполнен подрядной организацией ИП Годков Ю.А.</t>
  </si>
  <si>
    <t>МК № 27/16-К от 17.05.2016 г. на оказание услуг по проектированию въездного знака в город Сертолово (стела) на сумму 141 515,18 руб. исполнен подрядной организацией ООО «ПОСТМАСТЕР».</t>
  </si>
  <si>
    <t>МК № 47/16-К от 19.07.2016 г.  на выполнение работ по устройству въездного знака в город Сертолово (стелы) на сумму 695 000,00 руб. исполнен подрядной организацией ООО «ПОСТМАСТЕР».</t>
  </si>
  <si>
    <t>МК № 55/16-К от 29.07.2016 г.   на выполнение работ по благоустройству территории в районе д.3 по улице Молодцова  на сумму 661 934,63 руб. исполнен подрядной организацией ООО «Мастер Вент».</t>
  </si>
  <si>
    <t>МК № 50/16-К от 21.07.2016 г.    на поставку элементов благоустройства  на сумму 112 900,00 руб. исполнен подрядной организацией ИП Бурлаков Д.А .</t>
  </si>
  <si>
    <t>МК № 65/16-К от 16.08.2016 г.     на выполнение работ по  благоустройству территории в районе домов 7 и 9 по улице Школьная на сумму 159 900,00 руб. исполнен подрядной организацией ЗАО «УНР-1 Арендного предприятия «ЭСПА»</t>
  </si>
  <si>
    <t>МК № 67/16-К от 22.08.2016 г.     на выполнение работ по изготовлению и установке печатной продукции для информационного стенда на сумму 13 200,00 руб. исполнен подрядной организацией ООО «Актив Комплект».</t>
  </si>
  <si>
    <t>Продажа электроэнергии для обеспечения уличного освещения г. Сертолово осуществляется в рамках договора №201100 от 31.12.2015 г. АО «Петербургская сбытовая компания»</t>
  </si>
  <si>
    <t>МК №75/16-К от 10.10.2016 г. на сумму 104 165 00 руб. исполнен подрядной организацией ООО "Производственная база "Эталон"</t>
  </si>
  <si>
    <t>МК № 76/16-К от 11.10.2016 г. на сумму 129 350,00 руб. исполнен подрядной организацией ИП Зименков</t>
  </si>
  <si>
    <t>Количество ИДН</t>
  </si>
  <si>
    <t>Протяженность отремонтированных искусственных дорожных неровностей (ИДН)</t>
  </si>
  <si>
    <t>43,75</t>
  </si>
  <si>
    <t>Площадь восстановленных указателей</t>
  </si>
  <si>
    <t>27</t>
  </si>
  <si>
    <t>Протяженность нанесенной продольной разметки</t>
  </si>
  <si>
    <t>Площадь нанесенной горизонтальной разметки</t>
  </si>
  <si>
    <t>0</t>
  </si>
  <si>
    <t>567,25</t>
  </si>
  <si>
    <t>Площадь дорожной разметки</t>
  </si>
  <si>
    <t>м2</t>
  </si>
  <si>
    <t>243,2</t>
  </si>
  <si>
    <t>Общая протяженность пешеходных ограждений</t>
  </si>
  <si>
    <t>284</t>
  </si>
  <si>
    <t>Площадь отремонтированного асфальтобетонного покрытия</t>
  </si>
  <si>
    <t>8032</t>
  </si>
  <si>
    <t>Площадь восстановленного асфальтобетонного покрытия</t>
  </si>
  <si>
    <t>1774</t>
  </si>
  <si>
    <t xml:space="preserve">Количество заменённых дорожных  знаков </t>
  </si>
  <si>
    <t>Количество установленных дорожных знаков</t>
  </si>
  <si>
    <t>46</t>
  </si>
  <si>
    <t>Количество светофоров</t>
  </si>
  <si>
    <t>2</t>
  </si>
  <si>
    <t>Протяжённость отремонтированных пешеходных ограждений</t>
  </si>
  <si>
    <t>12</t>
  </si>
  <si>
    <t>Площадь отремонтированного покрытия</t>
  </si>
  <si>
    <t>1700</t>
  </si>
  <si>
    <t>Количество тротуаров</t>
  </si>
  <si>
    <t>3</t>
  </si>
  <si>
    <t>Площадь улично-дорожной сети, убираемой в зимний период</t>
  </si>
  <si>
    <t>286 283</t>
  </si>
  <si>
    <t>Площадь улично-дорожной сети, убираемой в летний период</t>
  </si>
  <si>
    <t>Количество знаков</t>
  </si>
  <si>
    <t>270</t>
  </si>
  <si>
    <t>Протяженность ливневой канализации</t>
  </si>
  <si>
    <t>892,6</t>
  </si>
  <si>
    <t>Протяжённость отремонтированной ливневой канализации</t>
  </si>
  <si>
    <t>50</t>
  </si>
  <si>
    <t>Площадь газонов и зеленых насаждений</t>
  </si>
  <si>
    <t>Объем земли для устройства клумб и газонов</t>
  </si>
  <si>
    <t>м3</t>
  </si>
  <si>
    <t>Количество посаженных деревьев</t>
  </si>
  <si>
    <t>Общая площадь убираемой территории в зимнее время</t>
  </si>
  <si>
    <t>Общая площадь убираемой территории в летнее время</t>
  </si>
  <si>
    <t>Объем мусора</t>
  </si>
  <si>
    <t>Площадь отремонтированных участков ограждений</t>
  </si>
  <si>
    <t>Площадь окрашенных поверхностей ограждений</t>
  </si>
  <si>
    <t>Площадь отремонтированных МАФ и ограждений</t>
  </si>
  <si>
    <t>Площадь покрашенных МАФ и ограждений</t>
  </si>
  <si>
    <t>Площадь территории</t>
  </si>
  <si>
    <t>Масса мусора</t>
  </si>
  <si>
    <t>т</t>
  </si>
  <si>
    <t>Площадь территории, подготовленной к празднику</t>
  </si>
  <si>
    <t>Количество развешенных флагов</t>
  </si>
  <si>
    <t>Количество установленных праздничных гирлянд</t>
  </si>
  <si>
    <t>Количество украшенных елок</t>
  </si>
  <si>
    <t>Коэффициент горения светильников</t>
  </si>
  <si>
    <t>Протяженность обслуживаемых сетей уличного освещения</t>
  </si>
  <si>
    <t>Количество потребленной электроэнергии</t>
  </si>
  <si>
    <t>%</t>
  </si>
  <si>
    <t>м</t>
  </si>
  <si>
    <t>кВт</t>
  </si>
  <si>
    <t>МК № 82/16-к от 11.11.2016 г. на сумму 65 000,00 руб. исполнен подрядной организацией ООО «Орион».</t>
  </si>
  <si>
    <t>МК № 64/16-К от 15.08.2016 г. на сумму 3 399 846,00 руб. исполнен подрядной организацией ООО «ЭКОТЕК».</t>
  </si>
  <si>
    <t>МК № 78/16-К от 17.10.2016 г. на сумму 526 100,00 руб. исполнен подрядной организацией ООО "Строительная компания "Царь Давид"</t>
  </si>
  <si>
    <t>МК № 10/16-к от 25.03.2016 г. на сумму 790 800,00 руб.исполнен организацией ООО «ЭКОВАЙЗ»</t>
  </si>
  <si>
    <t>Дог № 33/04/16 от 17.06.2016 г. на сумму 9 500,00 руб. исполнен подрядной организацией ИП Зименков</t>
  </si>
  <si>
    <t>Дог 31/04/16 от 27.09.2016 по осуществлению строительного контроля за выполнением ремонта асфальтобетонных покрытий дорог и проездов к дворовым территориям г. Сертолово (16 555,60 руб.) исполнен подрядной организацией ООО "СМК "Трансресурс"</t>
  </si>
  <si>
    <t>МК 72/16-К от 26.09.2016 на выполнение работ по ремонту асфальтобетонных покрытий автомобильных дорог и проездов к дворовым территориям г. Сертолово картами (1 114 800,00 руб.)исполнен подрядной организацией ООО "ФАРАОН"</t>
  </si>
  <si>
    <t>Дог.№ 27/04/16 от 15.09.2016 на выполнение работ по ремонту асфальтобетонных покрытий автомобильной дороги: улица Центральная (61 700,00 руб.) исполнен подрядной организацией ООО "Эковайз"</t>
  </si>
  <si>
    <t>МК 73/16-К от 27.09.2016  на выполнение работ по ремонту асфальтобетонных покрытий автомобильных дорог и проездов к дворовым территориям г. Сертолово на сумму 773 626,00 руб.Из них 550 000,00 руб.-бюджет ЛО,223 626,00 руб.-бюджет МО Сертолово)исполнен подрядной организацией ООО "ФАРАОН"</t>
  </si>
  <si>
    <t>В рамках МК № 54/16-К от 29.07.2016 г.    по  устройству каркасной конструкции «СЕРТОЛОВО» на сумму 300 000,00 руб.исполнен подрядной организацией ИП Жук.</t>
  </si>
  <si>
    <t xml:space="preserve">МК №77/16-К от 12.10.2016  на поставку и выполнение работ по установке скамеек на территории города Сертолово на сумму 79 439,39 руб.исполнен подрядной организацией ООО "АСКОНА" </t>
  </si>
  <si>
    <t>Планируемый объем финансирования на решение данной задачи(тыс.руб.)</t>
  </si>
  <si>
    <t>6</t>
  </si>
  <si>
    <t>Работы  в рамках МК № 4/16-К от 26.02.2016 г. на озеленение территории города Сертолово2016 г. на сумму 300 000,00 руб.выполнены подрядной организацией ООО «ЭКОВАЙЗ</t>
  </si>
  <si>
    <t xml:space="preserve">МК №79/16-К от 17.10.2016 г.  на выполнение работ по благоустройству территории в районе д.1 по улице Ларина на сумму 241 255,9 руб. исполнен организацией ИП Дернова Е.С. </t>
  </si>
  <si>
    <t>Работы  в рамках МК № 4/16-К (5 356 800,00 руб.) от 26.02.2016 г. на сумму 4 476 000,00 руб. на озеленение территории города Сертолово2016 г. выполнены подрядной организацией ООО «ЭКОВАЙЗ».</t>
  </si>
  <si>
    <t>Объем вырубленных аварийных и сухих деревьев</t>
  </si>
  <si>
    <t>Работы  в рамках МК № 18/16-К от 20.04.2016 г. выполнены подрядной организацией ИП Бурлаков Д.А.</t>
  </si>
  <si>
    <t>МК № 71/15-К от 31.12.2015 г. на выполнение работ по демонтажу новогодней елки и украшений на территории города Сертолово (42 000,00 руб.) исполнен подрядной организацией ООО «ПрофСтрой-Ком».</t>
  </si>
  <si>
    <t>МК № 7/16-к от 02.03.2016 г.(470 000,00 руб.) на выполнение работ  по содержанию воинских захоронений и «Монумента воинам, погибшим в локальных войнах и военных конфликтах», расположенных на территории МО Сертолово исполнен подрядной организацией ООО «ЭкоТек».</t>
  </si>
  <si>
    <t xml:space="preserve"> МК № 74/16-К от 10.10.2016 г.на сумму 563 999,98 руб.на выполнение работ по благоустройству территории в районе д.6/2 по улице Молодцова исполнен подрядной организацией ООО Производственная база "Эталон"</t>
  </si>
  <si>
    <t>МК № 34/16-к от 03.06.2016 г.на сумму 237 820,00 руб. на выполнение работ по ремонту покрытия из тротуарной плитки на «Монументе воинам, погибшим в локальных войнах и военных конфликтах» исполнен подрядной организацией ООО «БалтДорСтрой».</t>
  </si>
  <si>
    <t xml:space="preserve">Количество благоустроенных мест массового скопления жителей города </t>
  </si>
  <si>
    <t>Площадь обслуживаемых мест массового скопления жителей города (Монумент ул. Молодёжная, д. 6; захоронения, мкр.Сертолово-1,мкр. Чёрная Речка)</t>
  </si>
  <si>
    <t>Задача 2. Содержание и ремонт асфальтобетонных покрытий автомобильных дорог, проездов
 к дворовым территориям и элементов улично-дорожной сети на территории города Сертолово</t>
  </si>
  <si>
    <t>ОЦЕНКА РЕЗУЛЬТАТОВ РЕАЛИЗАЦИИ МУНИЦИПАЛЬНОЙ ПРОГРАММЫ
«Благоустроенный город Сертолово на 2014 – 2016 годы»
за январь – декабрь 2016 года</t>
  </si>
  <si>
    <t>Фактический объем финансирования на решение данной задачи
(тыс.руб.)</t>
  </si>
  <si>
    <t>ОТЧЕТ О ВЫПОЛНЕНИИ МУНИЦИПАЛЬНОЙ ПРОГРАММЫ
«Благоустроенный город Сертолово на 2014 – 2016 годы»
за январь – декабрь 2016 года
Источник финансирования – бюджет МО Сертолово</t>
  </si>
  <si>
    <t>Порядковые N     
разделов и       
мероприятий,     
предусмотренных  
программой</t>
  </si>
  <si>
    <t>Наименование
мероприятий</t>
  </si>
  <si>
    <t>Плановый объем             
финансирования    
на 2016 год      
(тыс. руб.)</t>
  </si>
  <si>
    <t>Выполнено   
(тыс. руб.)</t>
  </si>
  <si>
    <t>Степень и результаты           
выполнения</t>
  </si>
  <si>
    <t>Профинансировано    
(тыс. руб.)</t>
  </si>
  <si>
    <t>Работы в рамках МК № 8/16-К от 11.03.2016 г. выполнены подрядной организацией ООО «ЭкоТек».</t>
  </si>
  <si>
    <t xml:space="preserve">Работы в рамках МК № 76/15-к от 30.12.2015 г. выполнены подрядной организацией ООО «ВсеволожскСпецТранс» в январе-феврале 2016 г. С 01.03.2016 г. МК расторгнут по соглашению сторон.
 МК № 8/16-К от 11.03.2016 г. исполнен подрядной организацией ООО «ЭкоТек».
</t>
  </si>
  <si>
    <t>Работы выполнены в рамках ПД № 03/04/16 от 16.02.2016 г. подрядной организацией ООО «Орион».</t>
  </si>
  <si>
    <t>МК № 86/16-К от 21.11.2016 г. на выполнение работ по ремонту ливневой канализации на сумму 307 233,84 руб. исполнен подрядной организацией ООО "Сертолоские коммунальные системы"</t>
  </si>
  <si>
    <t>МК № 91/16-К от 16.12.2016 г. на выполнение работ по изготовлению декоративных конструкций для цветочниц на сумму 969 998,00 руб. исполнен подрядной организацией ООО "Меромакс"</t>
  </si>
  <si>
    <t>МК № 87/16-К  от 21.11.2016 на выполнение работ по вырубке сухих и аварийных деревьев на сумму 145 026,91 руб. исполнен подрядной организацией ООО "Мерадом"</t>
  </si>
  <si>
    <t>Работы  в рамках МК № 4/16-К от 26.02.2016 г. на озеленение территории города Сертолово2016 г. на 580 800,00 руб. исполнен подрядной организацией ООО «ЭКОВАЙЗ»</t>
  </si>
  <si>
    <t>МК № 1/16-К от 29.01.2016 г. исполнен подрядной организацией ООО «Леноблстрой».</t>
  </si>
  <si>
    <t>Работы выполнены в рамках МК № 1/16-К от 29.01.2016 г.на общую сумму 5 628 124,79 руб (по данным работам 3 887 424,98 руб.)  подрядной организацией ООО «Леноблстрой».</t>
  </si>
  <si>
    <t>МК № 85/16-К от 15.11.2016 на выполнение работ по благоустройству территории в районе д.8 по улице Молодцова на сумму 325 000,00 руб. исполнен подрядной организацией ООО "Строительная компания "Царь Давид"</t>
  </si>
  <si>
    <t>МК № 84/16-К от 14.11.2016 на поставку и установку кованых скамеек и урн на сумму 152 800,00 руб. исполнен подрядной организацией ООО "СК ВЫСОТА"</t>
  </si>
  <si>
    <t>МК № 88/16-К от 05.12.16  на поставку материалов для оформления территории города Сертолово на период проведения праздника – Новый Год (362 442,00 руб.) исполнен подрядной огранизацией ИП Бурлаков</t>
  </si>
  <si>
    <t>МК № 90/16-К от 16.12.16 поставка материалов для оформления территории города Сертолово на период проведения праздника – Новый Год (140 660,00  руб.) исполнен подрядной организацией "ПрофСтрой-Ком"</t>
  </si>
  <si>
    <t>ПД № 47/05/16 от 14.12.16 поставка материалов для оформления территории города Сертолово (7 695,00  руб.) исполнен подрядной организацией ООО "ЮНТИ"</t>
  </si>
  <si>
    <t>МК № 89/16-К от 12.12.16 на выполнение работ по оформлению территории города Сертолово на период проведения праздника – Новый Год (50 000,00  руб.) исполнен подрядной организацией ООО "ПрофСтрой-Ком"</t>
  </si>
  <si>
    <t>ПД № 54/04/16 от 20.12.16 поставка световой консоли и электрической продукции (97 178,00  руб.) исполнен подрядной организацией ООО "ГринТорг"</t>
  </si>
  <si>
    <t>ПД № 53/04/16 от 19.12.16 поставка светодиодных гирлянд (97 822,00  руб.) исполнен подрядной организацией ООО "ГринТорг"</t>
  </si>
  <si>
    <t>МК № 93/16-К от 21.12.16 на выполнение работ по благоустройству территории в районе д.16 по улице Молодцова (443 000,00  руб.) исполнен подрядной организацией  ООО "ФАРАОН"</t>
  </si>
  <si>
    <t>МК № 92/16-К от 21.12.16 на выполнение работ по благоустройству территории в районе д.3 и д.3/2 по улице Молодежная (499 000,00  руб.) исполнен подрядной организацией ООО "Ремстройфасад"</t>
  </si>
  <si>
    <t>Работы выполнены в рамках МК № 75/15-К от 30.12.2015 г. подрядной организацией ООО «Энергоскай»</t>
  </si>
  <si>
    <r>
      <t>Раздел 1.</t>
    </r>
    <r>
      <rPr>
        <sz val="9"/>
        <color rgb="FF000000"/>
        <rFont val="Calibri"/>
        <family val="2"/>
        <charset val="204"/>
        <scheme val="minor"/>
      </rPr>
      <t xml:space="preserve">   Благоустройство дворовых территорий города Сертолово</t>
    </r>
  </si>
  <si>
    <r>
      <t xml:space="preserve">Раздел 2. </t>
    </r>
    <r>
      <rPr>
        <sz val="9"/>
        <color theme="1"/>
        <rFont val="Calibri"/>
        <family val="2"/>
        <charset val="204"/>
        <scheme val="minor"/>
      </rPr>
      <t xml:space="preserve"> Содержание и ремонт асфальтобетонных покрытий автомобильных дорог, проездов к дворовым территориям и элементов улично-дорожной сети  на территории города Сертолово</t>
    </r>
  </si>
  <si>
    <r>
      <t>Раздел 3.</t>
    </r>
    <r>
      <rPr>
        <sz val="9"/>
        <color rgb="FF000000"/>
        <rFont val="Calibri"/>
        <family val="2"/>
        <charset val="204"/>
        <scheme val="minor"/>
      </rPr>
      <t xml:space="preserve">  Организация санитарного содержания улично-дорожной сети на территории города Сертолово</t>
    </r>
  </si>
  <si>
    <r>
      <t>Раздел 4.</t>
    </r>
    <r>
      <rPr>
        <sz val="9"/>
        <color rgb="FF000000"/>
        <rFont val="Calibri"/>
        <family val="2"/>
        <charset val="204"/>
        <scheme val="minor"/>
      </rPr>
      <t xml:space="preserve">  Организация озеленения территории города Сертолово</t>
    </r>
  </si>
  <si>
    <r>
      <t>Раздел 5.</t>
    </r>
    <r>
      <rPr>
        <sz val="9"/>
        <color rgb="FF000000"/>
        <rFont val="Calibri"/>
        <family val="2"/>
        <charset val="204"/>
        <scheme val="minor"/>
      </rPr>
      <t xml:space="preserve">  Организация санитарного содержания города Сертолово</t>
    </r>
  </si>
  <si>
    <r>
      <t>Раздел 6.</t>
    </r>
    <r>
      <rPr>
        <sz val="9"/>
        <color rgb="FF000000"/>
        <rFont val="Calibri"/>
        <family val="2"/>
        <charset val="204"/>
        <scheme val="minor"/>
      </rPr>
      <t xml:space="preserve">  Создание условий для массового отдыха жителей города Сертолово</t>
    </r>
  </si>
  <si>
    <r>
      <t>Раздел 7.</t>
    </r>
    <r>
      <rPr>
        <sz val="9"/>
        <color rgb="FF000000"/>
        <rFont val="Calibri"/>
        <family val="2"/>
        <charset val="204"/>
        <scheme val="minor"/>
      </rPr>
      <t xml:space="preserve"> Организация уличного освещения на территории города Сертолово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</si>
</sst>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0.000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/>
    </xf>
    <xf numFmtId="0" fontId="0" fillId="0" borderId="4" xfId="0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166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1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166" fontId="4" fillId="0" borderId="1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66" fontId="3" fillId="0" borderId="12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49" fontId="3" fillId="0" borderId="2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166" fontId="3" fillId="0" borderId="1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 wrapText="1"/>
    </xf>
    <xf numFmtId="166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8" xfId="0" applyFont="1" applyBorder="1" applyAlignment="1"/>
    <xf numFmtId="0" fontId="3" fillId="0" borderId="3" xfId="0" applyFont="1" applyBorder="1" applyAlignment="1"/>
    <xf numFmtId="166" fontId="3" fillId="0" borderId="8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/>
    </xf>
    <xf numFmtId="166" fontId="3" fillId="0" borderId="1" xfId="0" applyNumberFormat="1" applyFont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6" fontId="3" fillId="0" borderId="1" xfId="0" applyNumberFormat="1" applyFont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wrapText="1"/>
    </xf>
    <xf numFmtId="166" fontId="0" fillId="0" borderId="0" xfId="0" applyNumberFormat="1" applyFill="1"/>
    <xf numFmtId="0" fontId="3" fillId="0" borderId="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66" fontId="3" fillId="0" borderId="10" xfId="0" applyNumberFormat="1" applyFont="1" applyBorder="1" applyAlignment="1">
      <alignment horizontal="center" vertical="top" wrapText="1"/>
    </xf>
    <xf numFmtId="166" fontId="3" fillId="0" borderId="15" xfId="0" applyNumberFormat="1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top" wrapText="1"/>
    </xf>
    <xf numFmtId="166" fontId="3" fillId="0" borderId="10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1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6" fontId="3" fillId="0" borderId="5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 wrapText="1"/>
    </xf>
    <xf numFmtId="166" fontId="5" fillId="0" borderId="15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6" fontId="3" fillId="0" borderId="1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5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166" fontId="5" fillId="0" borderId="10" xfId="0" applyNumberFormat="1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49" fontId="3" fillId="0" borderId="15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6" fontId="3" fillId="0" borderId="15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12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workbookViewId="0">
      <pane ySplit="2" topLeftCell="A3" activePane="bottomLeft" state="frozen"/>
      <selection pane="bottomLeft" sqref="A1:G1"/>
    </sheetView>
  </sheetViews>
  <sheetFormatPr defaultRowHeight="15"/>
  <cols>
    <col min="1" max="1" width="14.7109375" style="2" customWidth="1"/>
    <col min="2" max="2" width="18.7109375" style="2" customWidth="1"/>
    <col min="3" max="3" width="16" customWidth="1"/>
    <col min="4" max="4" width="19.140625" customWidth="1"/>
    <col min="5" max="5" width="14.7109375" customWidth="1"/>
    <col min="6" max="6" width="27.42578125" customWidth="1"/>
    <col min="7" max="7" width="18.5703125" customWidth="1"/>
    <col min="8" max="8" width="9.5703125" bestFit="1" customWidth="1"/>
    <col min="9" max="9" width="10.5703125" bestFit="1" customWidth="1"/>
  </cols>
  <sheetData>
    <row r="1" spans="1:7" ht="66" customHeight="1">
      <c r="A1" s="160" t="s">
        <v>264</v>
      </c>
      <c r="B1" s="160"/>
      <c r="C1" s="160"/>
      <c r="D1" s="160"/>
      <c r="E1" s="160"/>
      <c r="F1" s="160"/>
      <c r="G1" s="160"/>
    </row>
    <row r="2" spans="1:7" ht="72">
      <c r="A2" s="62" t="s">
        <v>265</v>
      </c>
      <c r="B2" s="162" t="s">
        <v>266</v>
      </c>
      <c r="C2" s="163"/>
      <c r="D2" s="63" t="s">
        <v>267</v>
      </c>
      <c r="E2" s="63" t="s">
        <v>268</v>
      </c>
      <c r="F2" s="63" t="s">
        <v>269</v>
      </c>
      <c r="G2" s="63" t="s">
        <v>270</v>
      </c>
    </row>
    <row r="3" spans="1:7">
      <c r="A3" s="11">
        <v>1</v>
      </c>
      <c r="B3" s="164">
        <v>2</v>
      </c>
      <c r="C3" s="165"/>
      <c r="D3" s="12">
        <v>3</v>
      </c>
      <c r="E3" s="12">
        <v>4</v>
      </c>
      <c r="F3" s="12">
        <v>5</v>
      </c>
      <c r="G3" s="12">
        <v>6</v>
      </c>
    </row>
    <row r="4" spans="1:7">
      <c r="A4" s="161" t="s">
        <v>291</v>
      </c>
      <c r="B4" s="161"/>
      <c r="C4" s="161"/>
      <c r="D4" s="161"/>
      <c r="E4" s="161"/>
      <c r="F4" s="161"/>
      <c r="G4" s="161"/>
    </row>
    <row r="5" spans="1:7" ht="48">
      <c r="A5" s="64" t="s">
        <v>9</v>
      </c>
      <c r="B5" s="166" t="s">
        <v>100</v>
      </c>
      <c r="C5" s="167"/>
      <c r="D5" s="65">
        <v>90</v>
      </c>
      <c r="E5" s="65">
        <v>90</v>
      </c>
      <c r="F5" s="66" t="s">
        <v>123</v>
      </c>
      <c r="G5" s="22">
        <f t="shared" ref="G5:G13" si="0">E5</f>
        <v>90</v>
      </c>
    </row>
    <row r="6" spans="1:7" ht="48">
      <c r="A6" s="11" t="s">
        <v>10</v>
      </c>
      <c r="B6" s="166" t="s">
        <v>14</v>
      </c>
      <c r="C6" s="167"/>
      <c r="D6" s="22">
        <v>277.10000000000002</v>
      </c>
      <c r="E6" s="22">
        <v>277.0625</v>
      </c>
      <c r="F6" s="67" t="s">
        <v>124</v>
      </c>
      <c r="G6" s="22">
        <f t="shared" si="0"/>
        <v>277.0625</v>
      </c>
    </row>
    <row r="7" spans="1:7" ht="108">
      <c r="A7" s="115" t="s">
        <v>11</v>
      </c>
      <c r="B7" s="141" t="s">
        <v>15</v>
      </c>
      <c r="C7" s="142"/>
      <c r="D7" s="126">
        <v>670.5</v>
      </c>
      <c r="E7" s="126">
        <v>670.49249999999995</v>
      </c>
      <c r="F7" s="67" t="s">
        <v>125</v>
      </c>
      <c r="G7" s="126">
        <f>E7</f>
        <v>670.49249999999995</v>
      </c>
    </row>
    <row r="8" spans="1:7" ht="72">
      <c r="A8" s="153"/>
      <c r="B8" s="168"/>
      <c r="C8" s="169"/>
      <c r="D8" s="159"/>
      <c r="E8" s="159"/>
      <c r="F8" s="67" t="s">
        <v>126</v>
      </c>
      <c r="G8" s="159"/>
    </row>
    <row r="9" spans="1:7" ht="84">
      <c r="A9" s="116"/>
      <c r="B9" s="143"/>
      <c r="C9" s="144"/>
      <c r="D9" s="127"/>
      <c r="E9" s="127"/>
      <c r="F9" s="67" t="s">
        <v>127</v>
      </c>
      <c r="G9" s="127"/>
    </row>
    <row r="10" spans="1:7" ht="48">
      <c r="A10" s="115" t="s">
        <v>12</v>
      </c>
      <c r="B10" s="141" t="s">
        <v>16</v>
      </c>
      <c r="C10" s="142"/>
      <c r="D10" s="126">
        <v>1054.2</v>
      </c>
      <c r="E10" s="126">
        <v>1054.1814400000001</v>
      </c>
      <c r="F10" s="67" t="s">
        <v>128</v>
      </c>
      <c r="G10" s="126">
        <f t="shared" si="0"/>
        <v>1054.1814400000001</v>
      </c>
    </row>
    <row r="11" spans="1:7" ht="60">
      <c r="A11" s="116"/>
      <c r="B11" s="143"/>
      <c r="C11" s="144"/>
      <c r="D11" s="127"/>
      <c r="E11" s="127"/>
      <c r="F11" s="67" t="s">
        <v>173</v>
      </c>
      <c r="G11" s="127"/>
    </row>
    <row r="12" spans="1:7" ht="15" customHeight="1">
      <c r="A12" s="111" t="s">
        <v>101</v>
      </c>
      <c r="B12" s="112"/>
      <c r="C12" s="113"/>
      <c r="D12" s="22">
        <f>SUM(D5:D10)</f>
        <v>2091.8000000000002</v>
      </c>
      <c r="E12" s="22">
        <f>SUM(E5:E10)</f>
        <v>2091.7364399999997</v>
      </c>
      <c r="F12" s="12"/>
      <c r="G12" s="22">
        <f t="shared" si="0"/>
        <v>2091.7364399999997</v>
      </c>
    </row>
    <row r="13" spans="1:7">
      <c r="A13" s="112" t="s">
        <v>6</v>
      </c>
      <c r="B13" s="112"/>
      <c r="C13" s="113"/>
      <c r="D13" s="22">
        <f>SUM(D5:D11)</f>
        <v>2091.8000000000002</v>
      </c>
      <c r="E13" s="22">
        <f>SUM(E5:E11)</f>
        <v>2091.7364399999997</v>
      </c>
      <c r="F13" s="26"/>
      <c r="G13" s="22">
        <f t="shared" si="0"/>
        <v>2091.7364399999997</v>
      </c>
    </row>
    <row r="14" spans="1:7" ht="30.75" customHeight="1">
      <c r="A14" s="114" t="s">
        <v>292</v>
      </c>
      <c r="B14" s="114"/>
      <c r="C14" s="114"/>
      <c r="D14" s="114"/>
      <c r="E14" s="114"/>
      <c r="F14" s="114"/>
      <c r="G14" s="114"/>
    </row>
    <row r="15" spans="1:7" ht="48">
      <c r="A15" s="115" t="s">
        <v>26</v>
      </c>
      <c r="B15" s="141" t="s">
        <v>35</v>
      </c>
      <c r="C15" s="142"/>
      <c r="D15" s="126">
        <v>194.4</v>
      </c>
      <c r="E15" s="126">
        <v>194.35</v>
      </c>
      <c r="F15" s="13" t="s">
        <v>129</v>
      </c>
      <c r="G15" s="126">
        <f>E15</f>
        <v>194.35</v>
      </c>
    </row>
    <row r="16" spans="1:7" ht="48">
      <c r="A16" s="116"/>
      <c r="B16" s="143"/>
      <c r="C16" s="144"/>
      <c r="D16" s="127"/>
      <c r="E16" s="127"/>
      <c r="F16" s="13" t="s">
        <v>174</v>
      </c>
      <c r="G16" s="127"/>
    </row>
    <row r="17" spans="1:7" ht="48">
      <c r="A17" s="11" t="s">
        <v>27</v>
      </c>
      <c r="B17" s="130" t="s">
        <v>36</v>
      </c>
      <c r="C17" s="131"/>
      <c r="D17" s="22">
        <v>298</v>
      </c>
      <c r="E17" s="22">
        <v>298</v>
      </c>
      <c r="F17" s="68" t="s">
        <v>130</v>
      </c>
      <c r="G17" s="22">
        <f t="shared" ref="G17:G22" si="1">E17</f>
        <v>298</v>
      </c>
    </row>
    <row r="18" spans="1:7" ht="66.75" customHeight="1">
      <c r="A18" s="11" t="s">
        <v>28</v>
      </c>
      <c r="B18" s="130" t="s">
        <v>37</v>
      </c>
      <c r="C18" s="131"/>
      <c r="D18" s="22">
        <v>100</v>
      </c>
      <c r="E18" s="22">
        <v>100</v>
      </c>
      <c r="F18" s="43" t="s">
        <v>131</v>
      </c>
      <c r="G18" s="22">
        <f t="shared" si="1"/>
        <v>100</v>
      </c>
    </row>
    <row r="19" spans="1:7" ht="48">
      <c r="A19" s="115" t="s">
        <v>29</v>
      </c>
      <c r="B19" s="141" t="s">
        <v>38</v>
      </c>
      <c r="C19" s="142"/>
      <c r="D19" s="126">
        <v>561.5</v>
      </c>
      <c r="E19" s="126">
        <v>561.44000000000005</v>
      </c>
      <c r="F19" s="68" t="s">
        <v>132</v>
      </c>
      <c r="G19" s="126">
        <f t="shared" si="1"/>
        <v>561.44000000000005</v>
      </c>
    </row>
    <row r="20" spans="1:7" ht="48">
      <c r="A20" s="116"/>
      <c r="B20" s="143"/>
      <c r="C20" s="144"/>
      <c r="D20" s="127"/>
      <c r="E20" s="127"/>
      <c r="F20" s="68" t="s">
        <v>241</v>
      </c>
      <c r="G20" s="127"/>
    </row>
    <row r="21" spans="1:7" ht="48">
      <c r="A21" s="11" t="s">
        <v>30</v>
      </c>
      <c r="B21" s="130" t="s">
        <v>39</v>
      </c>
      <c r="C21" s="131"/>
      <c r="D21" s="22">
        <v>83.5</v>
      </c>
      <c r="E21" s="22">
        <v>83.480500000000006</v>
      </c>
      <c r="F21" s="43" t="s">
        <v>133</v>
      </c>
      <c r="G21" s="22">
        <f t="shared" si="1"/>
        <v>83.480500000000006</v>
      </c>
    </row>
    <row r="22" spans="1:7" ht="48">
      <c r="A22" s="115" t="s">
        <v>31</v>
      </c>
      <c r="B22" s="141" t="s">
        <v>40</v>
      </c>
      <c r="C22" s="142"/>
      <c r="D22" s="117">
        <v>790.2</v>
      </c>
      <c r="E22" s="126">
        <v>790.14</v>
      </c>
      <c r="F22" s="43" t="s">
        <v>134</v>
      </c>
      <c r="G22" s="126">
        <f t="shared" si="1"/>
        <v>790.14</v>
      </c>
    </row>
    <row r="23" spans="1:7" ht="48.75">
      <c r="A23" s="116"/>
      <c r="B23" s="143"/>
      <c r="C23" s="144"/>
      <c r="D23" s="117"/>
      <c r="E23" s="127"/>
      <c r="F23" s="69" t="s">
        <v>135</v>
      </c>
      <c r="G23" s="127"/>
    </row>
    <row r="24" spans="1:7" ht="24">
      <c r="A24" s="115" t="s">
        <v>32</v>
      </c>
      <c r="B24" s="118" t="s">
        <v>41</v>
      </c>
      <c r="C24" s="13" t="s">
        <v>136</v>
      </c>
      <c r="D24" s="70">
        <f>D25+D26</f>
        <v>8118.2</v>
      </c>
      <c r="E24" s="70">
        <f>E25+E26</f>
        <v>8118.1368199999997</v>
      </c>
      <c r="F24" s="199" t="s">
        <v>137</v>
      </c>
      <c r="G24" s="22">
        <f>E24</f>
        <v>8118.1368199999997</v>
      </c>
    </row>
    <row r="25" spans="1:7" ht="24">
      <c r="A25" s="153"/>
      <c r="B25" s="119"/>
      <c r="C25" s="13" t="s">
        <v>6</v>
      </c>
      <c r="D25" s="70">
        <v>6604.5</v>
      </c>
      <c r="E25" s="70">
        <v>6604.4368199999999</v>
      </c>
      <c r="F25" s="200"/>
      <c r="G25" s="22">
        <f>E25</f>
        <v>6604.4368199999999</v>
      </c>
    </row>
    <row r="26" spans="1:7" ht="73.5" customHeight="1">
      <c r="A26" s="153"/>
      <c r="B26" s="119"/>
      <c r="C26" s="118" t="s">
        <v>53</v>
      </c>
      <c r="D26" s="121">
        <v>1513.7</v>
      </c>
      <c r="E26" s="121">
        <v>1513.7</v>
      </c>
      <c r="F26" s="201"/>
      <c r="G26" s="22">
        <f>E26</f>
        <v>1513.7</v>
      </c>
    </row>
    <row r="27" spans="1:7" ht="120">
      <c r="A27" s="153"/>
      <c r="B27" s="119"/>
      <c r="C27" s="119"/>
      <c r="D27" s="122"/>
      <c r="E27" s="122"/>
      <c r="F27" s="71" t="s">
        <v>138</v>
      </c>
      <c r="G27" s="22"/>
    </row>
    <row r="28" spans="1:7" ht="117" customHeight="1">
      <c r="A28" s="153"/>
      <c r="B28" s="119"/>
      <c r="C28" s="119"/>
      <c r="D28" s="122"/>
      <c r="E28" s="122"/>
      <c r="F28" s="71" t="s">
        <v>139</v>
      </c>
      <c r="G28" s="22"/>
    </row>
    <row r="29" spans="1:7" ht="111.75" customHeight="1">
      <c r="A29" s="153"/>
      <c r="B29" s="119"/>
      <c r="C29" s="119"/>
      <c r="D29" s="122"/>
      <c r="E29" s="122"/>
      <c r="F29" s="71" t="s">
        <v>140</v>
      </c>
      <c r="G29" s="22"/>
    </row>
    <row r="30" spans="1:7" ht="129" customHeight="1">
      <c r="A30" s="153"/>
      <c r="B30" s="119"/>
      <c r="C30" s="119"/>
      <c r="D30" s="122"/>
      <c r="E30" s="122"/>
      <c r="F30" s="72" t="s">
        <v>245</v>
      </c>
      <c r="G30" s="22"/>
    </row>
    <row r="31" spans="1:7" ht="120">
      <c r="A31" s="153"/>
      <c r="B31" s="119"/>
      <c r="C31" s="119"/>
      <c r="D31" s="122"/>
      <c r="E31" s="122"/>
      <c r="F31" s="72" t="s">
        <v>242</v>
      </c>
      <c r="G31" s="22"/>
    </row>
    <row r="32" spans="1:7" ht="99.75" customHeight="1">
      <c r="A32" s="153"/>
      <c r="B32" s="119"/>
      <c r="C32" s="119"/>
      <c r="D32" s="122"/>
      <c r="E32" s="122"/>
      <c r="F32" s="71" t="s">
        <v>243</v>
      </c>
      <c r="G32" s="22"/>
    </row>
    <row r="33" spans="1:7" ht="99" customHeight="1">
      <c r="A33" s="153"/>
      <c r="B33" s="119"/>
      <c r="C33" s="119"/>
      <c r="D33" s="122"/>
      <c r="E33" s="122"/>
      <c r="F33" s="71" t="s">
        <v>141</v>
      </c>
      <c r="G33" s="22"/>
    </row>
    <row r="34" spans="1:7" ht="86.25" customHeight="1">
      <c r="A34" s="153"/>
      <c r="B34" s="119"/>
      <c r="C34" s="119"/>
      <c r="D34" s="122"/>
      <c r="E34" s="122"/>
      <c r="F34" s="71" t="s">
        <v>142</v>
      </c>
      <c r="G34" s="22"/>
    </row>
    <row r="35" spans="1:7" ht="84" customHeight="1">
      <c r="A35" s="116"/>
      <c r="B35" s="120"/>
      <c r="C35" s="120"/>
      <c r="D35" s="123"/>
      <c r="E35" s="123"/>
      <c r="F35" s="71" t="s">
        <v>244</v>
      </c>
      <c r="G35" s="22"/>
    </row>
    <row r="36" spans="1:7" ht="90" customHeight="1">
      <c r="A36" s="11" t="s">
        <v>33</v>
      </c>
      <c r="B36" s="130" t="s">
        <v>102</v>
      </c>
      <c r="C36" s="131"/>
      <c r="D36" s="70">
        <v>1412.5</v>
      </c>
      <c r="E36" s="22">
        <v>1412.5</v>
      </c>
      <c r="F36" s="73" t="s">
        <v>143</v>
      </c>
      <c r="G36" s="22">
        <f>E36</f>
        <v>1412.5</v>
      </c>
    </row>
    <row r="37" spans="1:7" ht="48">
      <c r="A37" s="115" t="s">
        <v>34</v>
      </c>
      <c r="B37" s="132" t="s">
        <v>43</v>
      </c>
      <c r="C37" s="133"/>
      <c r="D37" s="124">
        <v>213</v>
      </c>
      <c r="E37" s="126">
        <v>213</v>
      </c>
      <c r="F37" s="73" t="s">
        <v>144</v>
      </c>
      <c r="G37" s="126">
        <f>E37</f>
        <v>213</v>
      </c>
    </row>
    <row r="38" spans="1:7" ht="48">
      <c r="A38" s="116"/>
      <c r="B38" s="134"/>
      <c r="C38" s="135"/>
      <c r="D38" s="125"/>
      <c r="E38" s="127"/>
      <c r="F38" s="73" t="s">
        <v>237</v>
      </c>
      <c r="G38" s="127"/>
    </row>
    <row r="39" spans="1:7" ht="48">
      <c r="A39" s="11" t="s">
        <v>45</v>
      </c>
      <c r="B39" s="128" t="s">
        <v>103</v>
      </c>
      <c r="C39" s="129"/>
      <c r="D39" s="22">
        <v>145</v>
      </c>
      <c r="E39" s="22">
        <v>145</v>
      </c>
      <c r="F39" s="74" t="s">
        <v>145</v>
      </c>
      <c r="G39" s="22">
        <f t="shared" ref="G39:G42" si="2">E39</f>
        <v>145</v>
      </c>
    </row>
    <row r="40" spans="1:7" ht="48">
      <c r="A40" s="11" t="s">
        <v>46</v>
      </c>
      <c r="B40" s="130" t="s">
        <v>48</v>
      </c>
      <c r="C40" s="131"/>
      <c r="D40" s="70">
        <v>50.6</v>
      </c>
      <c r="E40" s="22">
        <v>50.6</v>
      </c>
      <c r="F40" s="73" t="s">
        <v>146</v>
      </c>
      <c r="G40" s="22">
        <f t="shared" si="2"/>
        <v>50.6</v>
      </c>
    </row>
    <row r="41" spans="1:7" ht="48">
      <c r="A41" s="11" t="s">
        <v>47</v>
      </c>
      <c r="B41" s="130" t="s">
        <v>104</v>
      </c>
      <c r="C41" s="131"/>
      <c r="D41" s="70">
        <v>3400</v>
      </c>
      <c r="E41" s="22">
        <v>3399.846</v>
      </c>
      <c r="F41" s="73" t="s">
        <v>238</v>
      </c>
      <c r="G41" s="22">
        <f t="shared" si="2"/>
        <v>3399.846</v>
      </c>
    </row>
    <row r="42" spans="1:7" ht="60">
      <c r="A42" s="11" t="s">
        <v>50</v>
      </c>
      <c r="B42" s="130" t="s">
        <v>51</v>
      </c>
      <c r="C42" s="131"/>
      <c r="D42" s="70">
        <v>526.1</v>
      </c>
      <c r="E42" s="22">
        <v>526.1</v>
      </c>
      <c r="F42" s="73" t="s">
        <v>239</v>
      </c>
      <c r="G42" s="22">
        <f t="shared" si="2"/>
        <v>526.1</v>
      </c>
    </row>
    <row r="43" spans="1:7">
      <c r="A43" s="174" t="s">
        <v>52</v>
      </c>
      <c r="B43" s="174"/>
      <c r="C43" s="174"/>
      <c r="D43" s="34">
        <f>D44+D45</f>
        <v>15893.000000000002</v>
      </c>
      <c r="E43" s="34">
        <f>E44+E45</f>
        <v>15892.593320000002</v>
      </c>
      <c r="F43" s="49"/>
      <c r="G43" s="34">
        <f>E43</f>
        <v>15892.593320000002</v>
      </c>
    </row>
    <row r="44" spans="1:7">
      <c r="A44" s="175" t="s">
        <v>6</v>
      </c>
      <c r="B44" s="175"/>
      <c r="C44" s="175"/>
      <c r="D44" s="34">
        <f>D15+D17+D18+D19+D21+D22+D25+D36+D37+D39+D40+D41+D42</f>
        <v>14379.300000000001</v>
      </c>
      <c r="E44" s="34">
        <f>E15+E17+E18+E19+E21+E22+E25+E36+E37+E39+E40+E41+E42</f>
        <v>14378.893320000001</v>
      </c>
      <c r="F44" s="49"/>
      <c r="G44" s="34">
        <f>E44</f>
        <v>14378.893320000001</v>
      </c>
    </row>
    <row r="45" spans="1:7">
      <c r="A45" s="176" t="s">
        <v>53</v>
      </c>
      <c r="B45" s="177"/>
      <c r="C45" s="178"/>
      <c r="D45" s="55">
        <f>D26</f>
        <v>1513.7</v>
      </c>
      <c r="E45" s="34">
        <f>E26</f>
        <v>1513.7</v>
      </c>
      <c r="F45" s="49"/>
      <c r="G45" s="34">
        <f>E45</f>
        <v>1513.7</v>
      </c>
    </row>
    <row r="46" spans="1:7">
      <c r="A46" s="138" t="s">
        <v>293</v>
      </c>
      <c r="B46" s="138"/>
      <c r="C46" s="138"/>
      <c r="D46" s="138"/>
      <c r="E46" s="138"/>
      <c r="F46" s="138"/>
      <c r="G46" s="138"/>
    </row>
    <row r="47" spans="1:7" s="6" customFormat="1" ht="111.75" customHeight="1">
      <c r="A47" s="32" t="s">
        <v>55</v>
      </c>
      <c r="B47" s="157" t="s">
        <v>54</v>
      </c>
      <c r="C47" s="158"/>
      <c r="D47" s="75">
        <v>16802.7</v>
      </c>
      <c r="E47" s="34">
        <v>16802.614000000001</v>
      </c>
      <c r="F47" s="76" t="s">
        <v>272</v>
      </c>
      <c r="G47" s="34">
        <f>E47</f>
        <v>16802.614000000001</v>
      </c>
    </row>
    <row r="48" spans="1:7" ht="48">
      <c r="A48" s="11" t="s">
        <v>59</v>
      </c>
      <c r="B48" s="187" t="s">
        <v>56</v>
      </c>
      <c r="C48" s="188"/>
      <c r="D48" s="77">
        <v>6933</v>
      </c>
      <c r="E48" s="22">
        <v>6933</v>
      </c>
      <c r="F48" s="73" t="s">
        <v>271</v>
      </c>
      <c r="G48" s="22">
        <f t="shared" ref="G48:G54" si="3">E48</f>
        <v>6933</v>
      </c>
    </row>
    <row r="49" spans="1:7" s="6" customFormat="1" ht="48">
      <c r="A49" s="32" t="s">
        <v>60</v>
      </c>
      <c r="B49" s="136" t="s">
        <v>57</v>
      </c>
      <c r="C49" s="137"/>
      <c r="D49" s="78">
        <v>51</v>
      </c>
      <c r="E49" s="34">
        <v>51</v>
      </c>
      <c r="F49" s="76" t="s">
        <v>273</v>
      </c>
      <c r="G49" s="34">
        <f t="shared" si="3"/>
        <v>51</v>
      </c>
    </row>
    <row r="50" spans="1:7" ht="36">
      <c r="A50" s="115" t="s">
        <v>61</v>
      </c>
      <c r="B50" s="195" t="s">
        <v>58</v>
      </c>
      <c r="C50" s="196"/>
      <c r="D50" s="154">
        <v>840.8</v>
      </c>
      <c r="E50" s="126">
        <v>840.8</v>
      </c>
      <c r="F50" s="73" t="s">
        <v>240</v>
      </c>
      <c r="G50" s="126">
        <f t="shared" si="3"/>
        <v>840.8</v>
      </c>
    </row>
    <row r="51" spans="1:7" ht="75.75" customHeight="1">
      <c r="A51" s="116"/>
      <c r="B51" s="197"/>
      <c r="C51" s="198"/>
      <c r="D51" s="156"/>
      <c r="E51" s="127"/>
      <c r="F51" s="73" t="s">
        <v>147</v>
      </c>
      <c r="G51" s="127"/>
    </row>
    <row r="52" spans="1:7" s="6" customFormat="1" ht="84">
      <c r="A52" s="32" t="s">
        <v>62</v>
      </c>
      <c r="B52" s="157" t="s">
        <v>63</v>
      </c>
      <c r="C52" s="158"/>
      <c r="D52" s="75">
        <v>500</v>
      </c>
      <c r="E52" s="34">
        <v>307.23383999999999</v>
      </c>
      <c r="F52" s="76" t="s">
        <v>274</v>
      </c>
      <c r="G52" s="34">
        <f t="shared" si="3"/>
        <v>307.23383999999999</v>
      </c>
    </row>
    <row r="53" spans="1:7">
      <c r="A53" s="111" t="s">
        <v>64</v>
      </c>
      <c r="B53" s="112"/>
      <c r="C53" s="113"/>
      <c r="D53" s="79">
        <f>SUM(D47:D52)</f>
        <v>25127.5</v>
      </c>
      <c r="E53" s="79">
        <f>SUM(E47:E52)</f>
        <v>24934.647840000001</v>
      </c>
      <c r="F53" s="80"/>
      <c r="G53" s="22">
        <f t="shared" si="3"/>
        <v>24934.647840000001</v>
      </c>
    </row>
    <row r="54" spans="1:7">
      <c r="A54" s="111" t="s">
        <v>6</v>
      </c>
      <c r="B54" s="112"/>
      <c r="C54" s="113"/>
      <c r="D54" s="81">
        <f>SUM(D53)</f>
        <v>25127.5</v>
      </c>
      <c r="E54" s="21">
        <f>SUM(E53)</f>
        <v>24934.647840000001</v>
      </c>
      <c r="F54" s="80"/>
      <c r="G54" s="22">
        <f t="shared" si="3"/>
        <v>24934.647840000001</v>
      </c>
    </row>
    <row r="55" spans="1:7">
      <c r="A55" s="161" t="s">
        <v>294</v>
      </c>
      <c r="B55" s="161"/>
      <c r="C55" s="161"/>
      <c r="D55" s="161"/>
      <c r="E55" s="161"/>
      <c r="F55" s="161"/>
      <c r="G55" s="161"/>
    </row>
    <row r="56" spans="1:7" ht="72">
      <c r="A56" s="115" t="s">
        <v>67</v>
      </c>
      <c r="B56" s="147" t="s">
        <v>65</v>
      </c>
      <c r="C56" s="148"/>
      <c r="D56" s="154">
        <v>6863.4</v>
      </c>
      <c r="E56" s="126">
        <v>6863.2898999999998</v>
      </c>
      <c r="F56" s="43" t="s">
        <v>148</v>
      </c>
      <c r="G56" s="126">
        <f>E56</f>
        <v>6863.2898999999998</v>
      </c>
    </row>
    <row r="57" spans="1:7" s="6" customFormat="1" ht="84">
      <c r="A57" s="153"/>
      <c r="B57" s="149"/>
      <c r="C57" s="150"/>
      <c r="D57" s="155"/>
      <c r="E57" s="159"/>
      <c r="F57" s="60" t="s">
        <v>275</v>
      </c>
      <c r="G57" s="159"/>
    </row>
    <row r="58" spans="1:7" ht="80.25" customHeight="1">
      <c r="A58" s="153"/>
      <c r="B58" s="149"/>
      <c r="C58" s="150"/>
      <c r="D58" s="155"/>
      <c r="E58" s="159"/>
      <c r="F58" s="43" t="s">
        <v>149</v>
      </c>
      <c r="G58" s="159"/>
    </row>
    <row r="59" spans="1:7" ht="96">
      <c r="A59" s="153"/>
      <c r="B59" s="149"/>
      <c r="C59" s="150"/>
      <c r="D59" s="155"/>
      <c r="E59" s="159"/>
      <c r="F59" s="43" t="s">
        <v>150</v>
      </c>
      <c r="G59" s="159"/>
    </row>
    <row r="60" spans="1:7" ht="96">
      <c r="A60" s="153"/>
      <c r="B60" s="149"/>
      <c r="C60" s="150"/>
      <c r="D60" s="155"/>
      <c r="E60" s="159"/>
      <c r="F60" s="43" t="s">
        <v>151</v>
      </c>
      <c r="G60" s="159"/>
    </row>
    <row r="61" spans="1:7" ht="72">
      <c r="A61" s="153"/>
      <c r="B61" s="149"/>
      <c r="C61" s="150"/>
      <c r="D61" s="155"/>
      <c r="E61" s="159"/>
      <c r="F61" s="43" t="s">
        <v>251</v>
      </c>
      <c r="G61" s="159"/>
    </row>
    <row r="62" spans="1:7" s="6" customFormat="1" ht="84">
      <c r="A62" s="116"/>
      <c r="B62" s="151"/>
      <c r="C62" s="152"/>
      <c r="D62" s="156"/>
      <c r="E62" s="127"/>
      <c r="F62" s="60" t="s">
        <v>252</v>
      </c>
      <c r="G62" s="127"/>
    </row>
    <row r="63" spans="1:7" ht="72">
      <c r="A63" s="11" t="s">
        <v>68</v>
      </c>
      <c r="B63" s="187" t="s">
        <v>66</v>
      </c>
      <c r="C63" s="188"/>
      <c r="D63" s="77">
        <v>300</v>
      </c>
      <c r="E63" s="22">
        <v>300</v>
      </c>
      <c r="F63" s="43" t="s">
        <v>250</v>
      </c>
      <c r="G63" s="22">
        <f t="shared" ref="G63:G64" si="4">E63</f>
        <v>300</v>
      </c>
    </row>
    <row r="64" spans="1:7" s="8" customFormat="1" ht="72">
      <c r="A64" s="185" t="s">
        <v>70</v>
      </c>
      <c r="B64" s="189" t="s">
        <v>69</v>
      </c>
      <c r="C64" s="190"/>
      <c r="D64" s="193">
        <v>780.8</v>
      </c>
      <c r="E64" s="145">
        <v>725.82691</v>
      </c>
      <c r="F64" s="47" t="s">
        <v>277</v>
      </c>
      <c r="G64" s="145">
        <f t="shared" si="4"/>
        <v>725.82691</v>
      </c>
    </row>
    <row r="65" spans="1:8" s="6" customFormat="1" ht="72">
      <c r="A65" s="186"/>
      <c r="B65" s="191"/>
      <c r="C65" s="192"/>
      <c r="D65" s="194"/>
      <c r="E65" s="146"/>
      <c r="F65" s="60" t="s">
        <v>276</v>
      </c>
      <c r="G65" s="146"/>
    </row>
    <row r="66" spans="1:8">
      <c r="A66" s="210" t="s">
        <v>71</v>
      </c>
      <c r="B66" s="211"/>
      <c r="C66" s="212"/>
      <c r="D66" s="70">
        <f>SUM(D56:D65)</f>
        <v>7944.2</v>
      </c>
      <c r="E66" s="70">
        <f>SUM(E56:E65)</f>
        <v>7889.1168099999995</v>
      </c>
      <c r="F66" s="67"/>
      <c r="G66" s="82">
        <f>E66</f>
        <v>7889.1168099999995</v>
      </c>
    </row>
    <row r="67" spans="1:8">
      <c r="A67" s="213" t="s">
        <v>6</v>
      </c>
      <c r="B67" s="213"/>
      <c r="C67" s="214"/>
      <c r="D67" s="70">
        <f>D66</f>
        <v>7944.2</v>
      </c>
      <c r="E67" s="70">
        <f>E66</f>
        <v>7889.1168099999995</v>
      </c>
      <c r="F67" s="69"/>
      <c r="G67" s="109">
        <f>G66</f>
        <v>7889.1168099999995</v>
      </c>
      <c r="H67" s="3"/>
    </row>
    <row r="68" spans="1:8">
      <c r="A68" s="161" t="s">
        <v>295</v>
      </c>
      <c r="B68" s="161"/>
      <c r="C68" s="161"/>
      <c r="D68" s="161"/>
      <c r="E68" s="161"/>
      <c r="F68" s="161"/>
      <c r="G68" s="161"/>
    </row>
    <row r="69" spans="1:8" ht="84">
      <c r="A69" s="115" t="s">
        <v>73</v>
      </c>
      <c r="B69" s="147" t="s">
        <v>72</v>
      </c>
      <c r="C69" s="148"/>
      <c r="D69" s="154">
        <v>707.9</v>
      </c>
      <c r="E69" s="126">
        <v>707.82444999999996</v>
      </c>
      <c r="F69" s="43" t="s">
        <v>152</v>
      </c>
      <c r="G69" s="202">
        <f>E69</f>
        <v>707.82444999999996</v>
      </c>
    </row>
    <row r="70" spans="1:8" s="6" customFormat="1" ht="48">
      <c r="A70" s="116"/>
      <c r="B70" s="151"/>
      <c r="C70" s="152"/>
      <c r="D70" s="156"/>
      <c r="E70" s="127"/>
      <c r="F70" s="83" t="s">
        <v>278</v>
      </c>
      <c r="G70" s="204"/>
    </row>
    <row r="71" spans="1:8" s="6" customFormat="1" ht="72">
      <c r="A71" s="84" t="s">
        <v>76</v>
      </c>
      <c r="B71" s="136" t="s">
        <v>74</v>
      </c>
      <c r="C71" s="137"/>
      <c r="D71" s="85">
        <v>3887.5</v>
      </c>
      <c r="E71" s="86">
        <v>3887.4249799999998</v>
      </c>
      <c r="F71" s="83" t="s">
        <v>279</v>
      </c>
      <c r="G71" s="48">
        <f t="shared" ref="G71:G79" si="5">E71</f>
        <v>3887.4249799999998</v>
      </c>
    </row>
    <row r="72" spans="1:8" ht="96">
      <c r="A72" s="115" t="s">
        <v>77</v>
      </c>
      <c r="B72" s="195" t="s">
        <v>75</v>
      </c>
      <c r="C72" s="196"/>
      <c r="D72" s="207">
        <v>2952</v>
      </c>
      <c r="E72" s="126">
        <v>2951.83493</v>
      </c>
      <c r="F72" s="43" t="s">
        <v>153</v>
      </c>
      <c r="G72" s="202">
        <f t="shared" si="5"/>
        <v>2951.83493</v>
      </c>
    </row>
    <row r="73" spans="1:8" s="6" customFormat="1" ht="48">
      <c r="A73" s="153"/>
      <c r="B73" s="205"/>
      <c r="C73" s="206"/>
      <c r="D73" s="208"/>
      <c r="E73" s="159"/>
      <c r="F73" s="83" t="s">
        <v>157</v>
      </c>
      <c r="G73" s="203"/>
    </row>
    <row r="74" spans="1:8" ht="108">
      <c r="A74" s="153"/>
      <c r="B74" s="205"/>
      <c r="C74" s="206"/>
      <c r="D74" s="208"/>
      <c r="E74" s="159"/>
      <c r="F74" s="87" t="s">
        <v>154</v>
      </c>
      <c r="G74" s="203"/>
    </row>
    <row r="75" spans="1:8" ht="108">
      <c r="A75" s="153"/>
      <c r="B75" s="205"/>
      <c r="C75" s="206"/>
      <c r="D75" s="208"/>
      <c r="E75" s="159"/>
      <c r="F75" s="87" t="s">
        <v>155</v>
      </c>
      <c r="G75" s="203"/>
    </row>
    <row r="76" spans="1:8" ht="72">
      <c r="A76" s="116"/>
      <c r="B76" s="197"/>
      <c r="C76" s="198"/>
      <c r="D76" s="209"/>
      <c r="E76" s="127"/>
      <c r="F76" s="87" t="s">
        <v>156</v>
      </c>
      <c r="G76" s="204"/>
    </row>
    <row r="77" spans="1:8" ht="48">
      <c r="A77" s="88" t="s">
        <v>78</v>
      </c>
      <c r="B77" s="187" t="s">
        <v>80</v>
      </c>
      <c r="C77" s="188"/>
      <c r="D77" s="89">
        <v>267.39999999999998</v>
      </c>
      <c r="E77" s="90">
        <v>267.39299999999997</v>
      </c>
      <c r="F77" s="87" t="s">
        <v>254</v>
      </c>
      <c r="G77" s="12">
        <f t="shared" si="5"/>
        <v>267.39299999999997</v>
      </c>
    </row>
    <row r="78" spans="1:8" s="6" customFormat="1" ht="48">
      <c r="A78" s="54" t="s">
        <v>79</v>
      </c>
      <c r="B78" s="136" t="s">
        <v>81</v>
      </c>
      <c r="C78" s="137"/>
      <c r="D78" s="91">
        <v>593.29999999999995</v>
      </c>
      <c r="E78" s="55">
        <v>593.21500000000003</v>
      </c>
      <c r="F78" s="60" t="s">
        <v>254</v>
      </c>
      <c r="G78" s="48">
        <f t="shared" si="5"/>
        <v>593.21500000000003</v>
      </c>
    </row>
    <row r="79" spans="1:8" ht="48">
      <c r="A79" s="20" t="s">
        <v>83</v>
      </c>
      <c r="B79" s="187" t="s">
        <v>82</v>
      </c>
      <c r="C79" s="188"/>
      <c r="D79" s="92">
        <v>426.3</v>
      </c>
      <c r="E79" s="21">
        <v>426.27399000000003</v>
      </c>
      <c r="F79" s="43" t="s">
        <v>157</v>
      </c>
      <c r="G79" s="12">
        <f t="shared" si="5"/>
        <v>426.27399000000003</v>
      </c>
    </row>
    <row r="80" spans="1:8">
      <c r="A80" s="93" t="s">
        <v>84</v>
      </c>
      <c r="B80" s="94"/>
      <c r="C80" s="95"/>
      <c r="D80" s="22">
        <f>SUM(D69:D79)</f>
        <v>8834.3999999999978</v>
      </c>
      <c r="E80" s="22">
        <f>SUM(E69:E79)</f>
        <v>8833.9663499999988</v>
      </c>
      <c r="F80" s="12"/>
      <c r="G80" s="95">
        <f>E80</f>
        <v>8833.9663499999988</v>
      </c>
    </row>
    <row r="81" spans="1:7">
      <c r="A81" s="93" t="s">
        <v>6</v>
      </c>
      <c r="B81" s="94"/>
      <c r="C81" s="95"/>
      <c r="D81" s="22">
        <f>D80</f>
        <v>8834.3999999999978</v>
      </c>
      <c r="E81" s="22">
        <f>E80</f>
        <v>8833.9663499999988</v>
      </c>
      <c r="F81" s="12"/>
      <c r="G81" s="95">
        <f>E81</f>
        <v>8833.9663499999988</v>
      </c>
    </row>
    <row r="82" spans="1:7">
      <c r="A82" s="161" t="s">
        <v>296</v>
      </c>
      <c r="B82" s="161"/>
      <c r="C82" s="161"/>
      <c r="D82" s="161"/>
      <c r="E82" s="161"/>
      <c r="F82" s="161"/>
      <c r="G82" s="161"/>
    </row>
    <row r="83" spans="1:7" ht="96">
      <c r="A83" s="115" t="s">
        <v>86</v>
      </c>
      <c r="B83" s="195" t="s">
        <v>85</v>
      </c>
      <c r="C83" s="196"/>
      <c r="D83" s="154">
        <v>228.6</v>
      </c>
      <c r="E83" s="126">
        <v>166.48</v>
      </c>
      <c r="F83" s="43" t="s">
        <v>158</v>
      </c>
      <c r="G83" s="126">
        <f>E83</f>
        <v>166.48</v>
      </c>
    </row>
    <row r="84" spans="1:7" ht="96">
      <c r="A84" s="116"/>
      <c r="B84" s="197"/>
      <c r="C84" s="198"/>
      <c r="D84" s="156"/>
      <c r="E84" s="127"/>
      <c r="F84" s="68" t="s">
        <v>159</v>
      </c>
      <c r="G84" s="127"/>
    </row>
    <row r="85" spans="1:7" ht="96">
      <c r="A85" s="115" t="s">
        <v>88</v>
      </c>
      <c r="B85" s="147" t="s">
        <v>87</v>
      </c>
      <c r="C85" s="148"/>
      <c r="D85" s="154">
        <v>3462.6</v>
      </c>
      <c r="E85" s="126">
        <v>3429.8681999999999</v>
      </c>
      <c r="F85" s="43" t="s">
        <v>160</v>
      </c>
      <c r="G85" s="126">
        <f t="shared" ref="G85:G101" si="6">E85</f>
        <v>3429.8681999999999</v>
      </c>
    </row>
    <row r="86" spans="1:7" ht="108">
      <c r="A86" s="153"/>
      <c r="B86" s="149"/>
      <c r="C86" s="150"/>
      <c r="D86" s="155"/>
      <c r="E86" s="159"/>
      <c r="F86" s="43" t="s">
        <v>161</v>
      </c>
      <c r="G86" s="159"/>
    </row>
    <row r="87" spans="1:7" ht="108">
      <c r="A87" s="153"/>
      <c r="B87" s="149"/>
      <c r="C87" s="150"/>
      <c r="D87" s="155"/>
      <c r="E87" s="159"/>
      <c r="F87" s="43" t="s">
        <v>162</v>
      </c>
      <c r="G87" s="159"/>
    </row>
    <row r="88" spans="1:7" ht="72">
      <c r="A88" s="153"/>
      <c r="B88" s="149"/>
      <c r="C88" s="150"/>
      <c r="D88" s="155"/>
      <c r="E88" s="159"/>
      <c r="F88" s="43" t="s">
        <v>246</v>
      </c>
      <c r="G88" s="159"/>
    </row>
    <row r="89" spans="1:7" ht="84">
      <c r="A89" s="153"/>
      <c r="B89" s="149"/>
      <c r="C89" s="150"/>
      <c r="D89" s="155"/>
      <c r="E89" s="159"/>
      <c r="F89" s="43" t="s">
        <v>163</v>
      </c>
      <c r="G89" s="159"/>
    </row>
    <row r="90" spans="1:7" ht="96">
      <c r="A90" s="153"/>
      <c r="B90" s="149"/>
      <c r="C90" s="150"/>
      <c r="D90" s="155"/>
      <c r="E90" s="159"/>
      <c r="F90" s="43" t="s">
        <v>164</v>
      </c>
      <c r="G90" s="159"/>
    </row>
    <row r="91" spans="1:7" ht="72">
      <c r="A91" s="153"/>
      <c r="B91" s="149"/>
      <c r="C91" s="150"/>
      <c r="D91" s="155"/>
      <c r="E91" s="159"/>
      <c r="F91" s="43" t="s">
        <v>165</v>
      </c>
      <c r="G91" s="159"/>
    </row>
    <row r="92" spans="1:7" ht="84">
      <c r="A92" s="153"/>
      <c r="B92" s="149"/>
      <c r="C92" s="150"/>
      <c r="D92" s="155"/>
      <c r="E92" s="159"/>
      <c r="F92" s="43" t="s">
        <v>166</v>
      </c>
      <c r="G92" s="159"/>
    </row>
    <row r="93" spans="1:7" ht="84">
      <c r="A93" s="153"/>
      <c r="B93" s="149"/>
      <c r="C93" s="150"/>
      <c r="D93" s="155"/>
      <c r="E93" s="159"/>
      <c r="F93" s="43" t="s">
        <v>167</v>
      </c>
      <c r="G93" s="159"/>
    </row>
    <row r="94" spans="1:7" ht="84">
      <c r="A94" s="153"/>
      <c r="B94" s="149"/>
      <c r="C94" s="150"/>
      <c r="D94" s="155"/>
      <c r="E94" s="159"/>
      <c r="F94" s="43" t="s">
        <v>168</v>
      </c>
      <c r="G94" s="159"/>
    </row>
    <row r="95" spans="1:7" ht="60">
      <c r="A95" s="153"/>
      <c r="B95" s="149"/>
      <c r="C95" s="150"/>
      <c r="D95" s="155"/>
      <c r="E95" s="159"/>
      <c r="F95" s="43" t="s">
        <v>169</v>
      </c>
      <c r="G95" s="159"/>
    </row>
    <row r="96" spans="1:7" ht="96">
      <c r="A96" s="153"/>
      <c r="B96" s="149"/>
      <c r="C96" s="150"/>
      <c r="D96" s="155"/>
      <c r="E96" s="159"/>
      <c r="F96" s="43" t="s">
        <v>170</v>
      </c>
      <c r="G96" s="159"/>
    </row>
    <row r="97" spans="1:7" ht="96">
      <c r="A97" s="153"/>
      <c r="B97" s="149"/>
      <c r="C97" s="150"/>
      <c r="D97" s="155"/>
      <c r="E97" s="159"/>
      <c r="F97" s="43" t="s">
        <v>171</v>
      </c>
      <c r="G97" s="159"/>
    </row>
    <row r="98" spans="1:7" ht="84">
      <c r="A98" s="153"/>
      <c r="B98" s="149"/>
      <c r="C98" s="150"/>
      <c r="D98" s="155"/>
      <c r="E98" s="159"/>
      <c r="F98" s="43" t="s">
        <v>247</v>
      </c>
      <c r="G98" s="159"/>
    </row>
    <row r="99" spans="1:7" s="6" customFormat="1" ht="96">
      <c r="A99" s="153"/>
      <c r="B99" s="149"/>
      <c r="C99" s="150"/>
      <c r="D99" s="155"/>
      <c r="E99" s="159"/>
      <c r="F99" s="60" t="s">
        <v>280</v>
      </c>
      <c r="G99" s="159"/>
    </row>
    <row r="100" spans="1:7" s="6" customFormat="1" ht="60">
      <c r="A100" s="116"/>
      <c r="B100" s="151"/>
      <c r="C100" s="152"/>
      <c r="D100" s="156"/>
      <c r="E100" s="127"/>
      <c r="F100" s="60" t="s">
        <v>281</v>
      </c>
      <c r="G100" s="127"/>
    </row>
    <row r="101" spans="1:7" s="6" customFormat="1" ht="84">
      <c r="A101" s="185" t="s">
        <v>89</v>
      </c>
      <c r="B101" s="216" t="s">
        <v>90</v>
      </c>
      <c r="C101" s="217"/>
      <c r="D101" s="222">
        <v>857</v>
      </c>
      <c r="E101" s="145">
        <v>797.79700000000003</v>
      </c>
      <c r="F101" s="60" t="s">
        <v>255</v>
      </c>
      <c r="G101" s="145">
        <f t="shared" si="6"/>
        <v>797.79700000000003</v>
      </c>
    </row>
    <row r="102" spans="1:7" s="6" customFormat="1" ht="96">
      <c r="A102" s="215"/>
      <c r="B102" s="218"/>
      <c r="C102" s="219"/>
      <c r="D102" s="223"/>
      <c r="E102" s="225"/>
      <c r="F102" s="60" t="s">
        <v>282</v>
      </c>
      <c r="G102" s="225"/>
    </row>
    <row r="103" spans="1:7" s="6" customFormat="1" ht="96">
      <c r="A103" s="215"/>
      <c r="B103" s="218"/>
      <c r="C103" s="219"/>
      <c r="D103" s="223"/>
      <c r="E103" s="225"/>
      <c r="F103" s="60" t="s">
        <v>283</v>
      </c>
      <c r="G103" s="225"/>
    </row>
    <row r="104" spans="1:7" s="6" customFormat="1" ht="60">
      <c r="A104" s="215"/>
      <c r="B104" s="218"/>
      <c r="C104" s="219"/>
      <c r="D104" s="223"/>
      <c r="E104" s="225"/>
      <c r="F104" s="60" t="s">
        <v>286</v>
      </c>
      <c r="G104" s="225"/>
    </row>
    <row r="105" spans="1:7" s="6" customFormat="1" ht="72">
      <c r="A105" s="215"/>
      <c r="B105" s="218"/>
      <c r="C105" s="219"/>
      <c r="D105" s="223"/>
      <c r="E105" s="225"/>
      <c r="F105" s="60" t="s">
        <v>284</v>
      </c>
      <c r="G105" s="225"/>
    </row>
    <row r="106" spans="1:7" s="6" customFormat="1" ht="60">
      <c r="A106" s="215"/>
      <c r="B106" s="218"/>
      <c r="C106" s="219"/>
      <c r="D106" s="223"/>
      <c r="E106" s="225"/>
      <c r="F106" s="60" t="s">
        <v>287</v>
      </c>
      <c r="G106" s="225"/>
    </row>
    <row r="107" spans="1:7" s="6" customFormat="1" ht="96">
      <c r="A107" s="186"/>
      <c r="B107" s="220"/>
      <c r="C107" s="221"/>
      <c r="D107" s="224"/>
      <c r="E107" s="146"/>
      <c r="F107" s="60" t="s">
        <v>285</v>
      </c>
      <c r="G107" s="146"/>
    </row>
    <row r="108" spans="1:7" ht="120">
      <c r="A108" s="115" t="s">
        <v>92</v>
      </c>
      <c r="B108" s="195" t="s">
        <v>91</v>
      </c>
      <c r="C108" s="196"/>
      <c r="D108" s="154">
        <v>2269.9</v>
      </c>
      <c r="E108" s="126">
        <v>2213.8199800000002</v>
      </c>
      <c r="F108" s="43" t="s">
        <v>256</v>
      </c>
      <c r="G108" s="126">
        <f>E108</f>
        <v>2213.8199800000002</v>
      </c>
    </row>
    <row r="109" spans="1:7" ht="108">
      <c r="A109" s="153"/>
      <c r="B109" s="205"/>
      <c r="C109" s="206"/>
      <c r="D109" s="155"/>
      <c r="E109" s="159"/>
      <c r="F109" s="43" t="s">
        <v>258</v>
      </c>
      <c r="G109" s="159"/>
    </row>
    <row r="110" spans="1:7" ht="96">
      <c r="A110" s="153"/>
      <c r="B110" s="205"/>
      <c r="C110" s="206"/>
      <c r="D110" s="155"/>
      <c r="E110" s="159"/>
      <c r="F110" s="43" t="s">
        <v>257</v>
      </c>
      <c r="G110" s="159"/>
    </row>
    <row r="111" spans="1:7" ht="84">
      <c r="A111" s="153"/>
      <c r="B111" s="205"/>
      <c r="C111" s="206"/>
      <c r="D111" s="155"/>
      <c r="E111" s="159"/>
      <c r="F111" s="60" t="s">
        <v>288</v>
      </c>
      <c r="G111" s="159"/>
    </row>
    <row r="112" spans="1:7" ht="96">
      <c r="A112" s="116"/>
      <c r="B112" s="197"/>
      <c r="C112" s="198"/>
      <c r="D112" s="156"/>
      <c r="E112" s="127"/>
      <c r="F112" s="60" t="s">
        <v>289</v>
      </c>
      <c r="G112" s="127"/>
    </row>
    <row r="113" spans="1:9">
      <c r="A113" s="96" t="s">
        <v>93</v>
      </c>
      <c r="B113" s="97"/>
      <c r="C113" s="98"/>
      <c r="D113" s="99">
        <f>SUM(D83:D110)</f>
        <v>6818.1</v>
      </c>
      <c r="E113" s="79">
        <f>SUM(E83:E110)</f>
        <v>6607.9651800000001</v>
      </c>
      <c r="F113" s="96"/>
      <c r="G113" s="81">
        <f>E113</f>
        <v>6607.9651800000001</v>
      </c>
      <c r="H113" s="9"/>
    </row>
    <row r="114" spans="1:9">
      <c r="A114" s="96" t="s">
        <v>6</v>
      </c>
      <c r="B114" s="97"/>
      <c r="C114" s="97"/>
      <c r="D114" s="22">
        <f>D113</f>
        <v>6818.1</v>
      </c>
      <c r="E114" s="105">
        <f>E113</f>
        <v>6607.9651800000001</v>
      </c>
      <c r="F114" s="80"/>
      <c r="G114" s="100">
        <f>SUM(G83:G113)</f>
        <v>13215.93036</v>
      </c>
    </row>
    <row r="115" spans="1:9">
      <c r="A115" s="161" t="s">
        <v>297</v>
      </c>
      <c r="B115" s="161"/>
      <c r="C115" s="161"/>
      <c r="D115" s="161"/>
      <c r="E115" s="161"/>
      <c r="F115" s="161"/>
      <c r="G115" s="161"/>
    </row>
    <row r="116" spans="1:9" s="6" customFormat="1" ht="48">
      <c r="A116" s="32" t="s">
        <v>95</v>
      </c>
      <c r="B116" s="136" t="s">
        <v>94</v>
      </c>
      <c r="C116" s="137"/>
      <c r="D116" s="78">
        <v>5703.8</v>
      </c>
      <c r="E116" s="34">
        <v>5703.7860000000001</v>
      </c>
      <c r="F116" s="60" t="s">
        <v>290</v>
      </c>
      <c r="G116" s="34">
        <f t="shared" ref="G116:G122" si="7">E116</f>
        <v>5703.7860000000001</v>
      </c>
    </row>
    <row r="117" spans="1:9" s="6" customFormat="1" ht="72">
      <c r="A117" s="32" t="s">
        <v>96</v>
      </c>
      <c r="B117" s="136" t="s">
        <v>97</v>
      </c>
      <c r="C117" s="137"/>
      <c r="D117" s="78">
        <v>11984.7</v>
      </c>
      <c r="E117" s="34">
        <v>8484.7000000000007</v>
      </c>
      <c r="F117" s="60" t="s">
        <v>172</v>
      </c>
      <c r="G117" s="34">
        <f t="shared" si="7"/>
        <v>8484.7000000000007</v>
      </c>
      <c r="I117" s="110"/>
    </row>
    <row r="118" spans="1:9">
      <c r="A118" s="173" t="s">
        <v>98</v>
      </c>
      <c r="B118" s="173"/>
      <c r="C118" s="173"/>
      <c r="D118" s="22">
        <f>SUM(D116:D117)</f>
        <v>17688.5</v>
      </c>
      <c r="E118" s="22">
        <f>SUM(E116:E117)</f>
        <v>14188.486000000001</v>
      </c>
      <c r="F118" s="101"/>
      <c r="G118" s="22">
        <f t="shared" si="7"/>
        <v>14188.486000000001</v>
      </c>
    </row>
    <row r="119" spans="1:9">
      <c r="A119" s="173" t="s">
        <v>6</v>
      </c>
      <c r="B119" s="173"/>
      <c r="C119" s="173"/>
      <c r="D119" s="22">
        <f>D118</f>
        <v>17688.5</v>
      </c>
      <c r="E119" s="22">
        <f>E118</f>
        <v>14188.486000000001</v>
      </c>
      <c r="F119" s="101"/>
      <c r="G119" s="22">
        <f t="shared" si="7"/>
        <v>14188.486000000001</v>
      </c>
    </row>
    <row r="120" spans="1:9">
      <c r="A120" s="179" t="s">
        <v>99</v>
      </c>
      <c r="B120" s="180"/>
      <c r="C120" s="181"/>
      <c r="D120" s="106">
        <f>D121+D122</f>
        <v>84397.499999999985</v>
      </c>
      <c r="E120" s="24">
        <f>E121+E122</f>
        <v>80438.511939999997</v>
      </c>
      <c r="F120" s="101"/>
      <c r="G120" s="22">
        <f t="shared" si="7"/>
        <v>80438.511939999997</v>
      </c>
    </row>
    <row r="121" spans="1:9">
      <c r="A121" s="182" t="s">
        <v>6</v>
      </c>
      <c r="B121" s="183"/>
      <c r="C121" s="184"/>
      <c r="D121" s="107">
        <f>D13+D44+D54+D67+D81+D114+D119</f>
        <v>82883.799999999988</v>
      </c>
      <c r="E121" s="24">
        <f>E13+E44+E54+E67+E81+E114+E119</f>
        <v>78924.81194</v>
      </c>
      <c r="F121" s="101"/>
      <c r="G121" s="22">
        <f t="shared" si="7"/>
        <v>78924.81194</v>
      </c>
    </row>
    <row r="122" spans="1:9">
      <c r="A122" s="170" t="s">
        <v>53</v>
      </c>
      <c r="B122" s="171"/>
      <c r="C122" s="172"/>
      <c r="D122" s="108">
        <f>D26</f>
        <v>1513.7</v>
      </c>
      <c r="E122" s="24">
        <v>1513.7</v>
      </c>
      <c r="F122" s="101"/>
      <c r="G122" s="22">
        <f t="shared" si="7"/>
        <v>1513.7</v>
      </c>
    </row>
    <row r="124" spans="1:9">
      <c r="A124" s="139"/>
      <c r="B124" s="139"/>
      <c r="C124" s="140"/>
      <c r="D124" s="140"/>
    </row>
  </sheetData>
  <mergeCells count="128">
    <mergeCell ref="A85:A100"/>
    <mergeCell ref="B85:C100"/>
    <mergeCell ref="D85:D100"/>
    <mergeCell ref="E85:E100"/>
    <mergeCell ref="G85:G100"/>
    <mergeCell ref="B116:C116"/>
    <mergeCell ref="B117:C117"/>
    <mergeCell ref="A101:A107"/>
    <mergeCell ref="B101:C107"/>
    <mergeCell ref="D101:D107"/>
    <mergeCell ref="E101:E107"/>
    <mergeCell ref="B108:C112"/>
    <mergeCell ref="D108:D112"/>
    <mergeCell ref="A108:A112"/>
    <mergeCell ref="E108:E112"/>
    <mergeCell ref="G108:G112"/>
    <mergeCell ref="G101:G107"/>
    <mergeCell ref="G22:G23"/>
    <mergeCell ref="F24:F26"/>
    <mergeCell ref="G72:G76"/>
    <mergeCell ref="B83:C84"/>
    <mergeCell ref="A69:A70"/>
    <mergeCell ref="B69:C70"/>
    <mergeCell ref="D69:D70"/>
    <mergeCell ref="E69:E70"/>
    <mergeCell ref="G69:G70"/>
    <mergeCell ref="B72:C76"/>
    <mergeCell ref="A72:A76"/>
    <mergeCell ref="D72:D76"/>
    <mergeCell ref="E72:E76"/>
    <mergeCell ref="B71:C71"/>
    <mergeCell ref="B77:C77"/>
    <mergeCell ref="B78:C78"/>
    <mergeCell ref="B79:C79"/>
    <mergeCell ref="A83:A84"/>
    <mergeCell ref="D83:D84"/>
    <mergeCell ref="E83:E84"/>
    <mergeCell ref="G83:G84"/>
    <mergeCell ref="A66:C66"/>
    <mergeCell ref="A67:C67"/>
    <mergeCell ref="A122:C122"/>
    <mergeCell ref="A115:G115"/>
    <mergeCell ref="A118:C118"/>
    <mergeCell ref="A119:C119"/>
    <mergeCell ref="A68:G68"/>
    <mergeCell ref="A82:G82"/>
    <mergeCell ref="A43:C43"/>
    <mergeCell ref="A44:C44"/>
    <mergeCell ref="A45:C45"/>
    <mergeCell ref="A120:C120"/>
    <mergeCell ref="A121:C121"/>
    <mergeCell ref="A55:G55"/>
    <mergeCell ref="G56:G62"/>
    <mergeCell ref="A64:A65"/>
    <mergeCell ref="B63:C63"/>
    <mergeCell ref="B64:C65"/>
    <mergeCell ref="D64:D65"/>
    <mergeCell ref="A50:A51"/>
    <mergeCell ref="B50:C51"/>
    <mergeCell ref="D50:D51"/>
    <mergeCell ref="E50:E51"/>
    <mergeCell ref="G50:G51"/>
    <mergeCell ref="B47:C47"/>
    <mergeCell ref="B48:C48"/>
    <mergeCell ref="A1:G1"/>
    <mergeCell ref="A7:A9"/>
    <mergeCell ref="D7:D9"/>
    <mergeCell ref="E7:E9"/>
    <mergeCell ref="G7:G9"/>
    <mergeCell ref="A10:A11"/>
    <mergeCell ref="D10:D11"/>
    <mergeCell ref="A4:G4"/>
    <mergeCell ref="B2:C2"/>
    <mergeCell ref="B3:C3"/>
    <mergeCell ref="B5:C5"/>
    <mergeCell ref="B6:C6"/>
    <mergeCell ref="B7:C9"/>
    <mergeCell ref="E10:E11"/>
    <mergeCell ref="G10:G11"/>
    <mergeCell ref="B10:C11"/>
    <mergeCell ref="A124:B124"/>
    <mergeCell ref="C124:D124"/>
    <mergeCell ref="G19:G20"/>
    <mergeCell ref="E26:E35"/>
    <mergeCell ref="B15:C16"/>
    <mergeCell ref="B17:C17"/>
    <mergeCell ref="B18:C18"/>
    <mergeCell ref="B19:C20"/>
    <mergeCell ref="B21:C21"/>
    <mergeCell ref="B22:C23"/>
    <mergeCell ref="B36:C36"/>
    <mergeCell ref="E64:E65"/>
    <mergeCell ref="G64:G65"/>
    <mergeCell ref="B56:C62"/>
    <mergeCell ref="A56:A62"/>
    <mergeCell ref="D56:D62"/>
    <mergeCell ref="B52:C52"/>
    <mergeCell ref="E56:E62"/>
    <mergeCell ref="E19:E20"/>
    <mergeCell ref="A15:A16"/>
    <mergeCell ref="D15:D16"/>
    <mergeCell ref="E15:E16"/>
    <mergeCell ref="A24:A35"/>
    <mergeCell ref="B24:B35"/>
    <mergeCell ref="A53:C53"/>
    <mergeCell ref="A54:C54"/>
    <mergeCell ref="A12:C12"/>
    <mergeCell ref="A13:C13"/>
    <mergeCell ref="A14:G14"/>
    <mergeCell ref="A22:A23"/>
    <mergeCell ref="D22:D23"/>
    <mergeCell ref="C26:C35"/>
    <mergeCell ref="D26:D35"/>
    <mergeCell ref="D37:D38"/>
    <mergeCell ref="E37:E38"/>
    <mergeCell ref="G37:G38"/>
    <mergeCell ref="G15:G16"/>
    <mergeCell ref="A19:A20"/>
    <mergeCell ref="D19:D20"/>
    <mergeCell ref="B39:C39"/>
    <mergeCell ref="B40:C40"/>
    <mergeCell ref="B41:C41"/>
    <mergeCell ref="B42:C42"/>
    <mergeCell ref="A37:A38"/>
    <mergeCell ref="B37:C38"/>
    <mergeCell ref="B49:C49"/>
    <mergeCell ref="A46:G46"/>
    <mergeCell ref="E22:E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topLeftCell="A67" workbookViewId="0">
      <selection activeCell="A71" sqref="A71:G71"/>
    </sheetView>
  </sheetViews>
  <sheetFormatPr defaultRowHeight="15"/>
  <cols>
    <col min="1" max="1" width="5.28515625" style="2" customWidth="1"/>
    <col min="2" max="2" width="18.28515625" style="4" customWidth="1"/>
    <col min="3" max="3" width="12.28515625" customWidth="1"/>
    <col min="4" max="4" width="12" customWidth="1"/>
    <col min="5" max="5" width="12.7109375" customWidth="1"/>
    <col min="6" max="6" width="12.5703125" customWidth="1"/>
    <col min="7" max="7" width="21.28515625" customWidth="1"/>
    <col min="8" max="8" width="12" customWidth="1"/>
    <col min="9" max="9" width="13.5703125" customWidth="1"/>
    <col min="10" max="10" width="12.5703125" customWidth="1"/>
  </cols>
  <sheetData>
    <row r="1" spans="1:11" ht="46.5" customHeight="1">
      <c r="A1" s="237" t="s">
        <v>262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1" ht="63" customHeight="1">
      <c r="A2" s="249" t="s">
        <v>1</v>
      </c>
      <c r="B2" s="248" t="s">
        <v>0</v>
      </c>
      <c r="C2" s="248" t="s">
        <v>248</v>
      </c>
      <c r="D2" s="248"/>
      <c r="E2" s="248" t="s">
        <v>263</v>
      </c>
      <c r="F2" s="248"/>
      <c r="G2" s="248" t="s">
        <v>2</v>
      </c>
      <c r="H2" s="248" t="s">
        <v>3</v>
      </c>
      <c r="I2" s="248" t="s">
        <v>4</v>
      </c>
      <c r="J2" s="248" t="s">
        <v>5</v>
      </c>
    </row>
    <row r="3" spans="1:11" s="1" customFormat="1" ht="24">
      <c r="A3" s="249"/>
      <c r="B3" s="248"/>
      <c r="C3" s="10" t="s">
        <v>6</v>
      </c>
      <c r="D3" s="10" t="s">
        <v>7</v>
      </c>
      <c r="E3" s="10" t="s">
        <v>6</v>
      </c>
      <c r="F3" s="10" t="s">
        <v>7</v>
      </c>
      <c r="G3" s="248"/>
      <c r="H3" s="248"/>
      <c r="I3" s="248"/>
      <c r="J3" s="248"/>
    </row>
    <row r="4" spans="1:11">
      <c r="A4" s="11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</row>
    <row r="5" spans="1:11">
      <c r="A5" s="247" t="s">
        <v>8</v>
      </c>
      <c r="B5" s="247"/>
      <c r="C5" s="247"/>
      <c r="D5" s="247"/>
      <c r="E5" s="247"/>
      <c r="F5" s="247"/>
      <c r="G5" s="247"/>
      <c r="H5" s="247"/>
      <c r="I5" s="247"/>
      <c r="J5" s="247"/>
      <c r="K5" s="3"/>
    </row>
    <row r="6" spans="1:11" ht="72">
      <c r="A6" s="11" t="s">
        <v>9</v>
      </c>
      <c r="B6" s="13" t="s">
        <v>13</v>
      </c>
      <c r="C6" s="14">
        <f>'Отчет о выполн.'!D5</f>
        <v>90</v>
      </c>
      <c r="D6" s="15"/>
      <c r="E6" s="16">
        <f>'Отчет о выполн.'!G5</f>
        <v>90</v>
      </c>
      <c r="F6" s="17"/>
      <c r="G6" s="18" t="s">
        <v>17</v>
      </c>
      <c r="H6" s="12" t="s">
        <v>23</v>
      </c>
      <c r="I6" s="17">
        <v>1</v>
      </c>
      <c r="J6" s="19">
        <v>1</v>
      </c>
    </row>
    <row r="7" spans="1:11" ht="84">
      <c r="A7" s="20" t="s">
        <v>10</v>
      </c>
      <c r="B7" s="13" t="s">
        <v>14</v>
      </c>
      <c r="C7" s="21">
        <f>'Отчет о выполн.'!D6</f>
        <v>277.10000000000002</v>
      </c>
      <c r="D7" s="22"/>
      <c r="E7" s="22">
        <f>'Отчет о выполн.'!G6</f>
        <v>277.0625</v>
      </c>
      <c r="F7" s="12"/>
      <c r="G7" s="13" t="s">
        <v>18</v>
      </c>
      <c r="H7" s="12" t="s">
        <v>23</v>
      </c>
      <c r="I7" s="12">
        <v>21</v>
      </c>
      <c r="J7" s="12">
        <v>21</v>
      </c>
    </row>
    <row r="8" spans="1:11" ht="36">
      <c r="A8" s="20" t="s">
        <v>11</v>
      </c>
      <c r="B8" s="13" t="s">
        <v>15</v>
      </c>
      <c r="C8" s="21">
        <v>670.5</v>
      </c>
      <c r="D8" s="22"/>
      <c r="E8" s="15">
        <v>670.49249999999995</v>
      </c>
      <c r="F8" s="19"/>
      <c r="G8" s="23" t="s">
        <v>19</v>
      </c>
      <c r="H8" s="19" t="s">
        <v>23</v>
      </c>
      <c r="I8" s="19">
        <v>55</v>
      </c>
      <c r="J8" s="12">
        <v>55</v>
      </c>
    </row>
    <row r="9" spans="1:11" ht="90" customHeight="1">
      <c r="A9" s="243" t="s">
        <v>12</v>
      </c>
      <c r="B9" s="244" t="s">
        <v>16</v>
      </c>
      <c r="C9" s="117">
        <v>1054.2</v>
      </c>
      <c r="D9" s="117"/>
      <c r="E9" s="117">
        <v>1054.1814400000001</v>
      </c>
      <c r="F9" s="247"/>
      <c r="G9" s="13" t="s">
        <v>20</v>
      </c>
      <c r="H9" s="12" t="s">
        <v>24</v>
      </c>
      <c r="I9" s="12">
        <v>898</v>
      </c>
      <c r="J9" s="12">
        <v>898</v>
      </c>
    </row>
    <row r="10" spans="1:11" ht="48">
      <c r="A10" s="243"/>
      <c r="B10" s="245"/>
      <c r="C10" s="117"/>
      <c r="D10" s="117"/>
      <c r="E10" s="117"/>
      <c r="F10" s="247"/>
      <c r="G10" s="13" t="s">
        <v>21</v>
      </c>
      <c r="H10" s="12" t="s">
        <v>23</v>
      </c>
      <c r="I10" s="12">
        <v>0</v>
      </c>
      <c r="J10" s="12">
        <v>0</v>
      </c>
    </row>
    <row r="11" spans="1:11" ht="48">
      <c r="A11" s="243"/>
      <c r="B11" s="246"/>
      <c r="C11" s="117"/>
      <c r="D11" s="117"/>
      <c r="E11" s="117"/>
      <c r="F11" s="247"/>
      <c r="G11" s="13" t="s">
        <v>22</v>
      </c>
      <c r="H11" s="12" t="s">
        <v>23</v>
      </c>
      <c r="I11" s="12">
        <v>8</v>
      </c>
      <c r="J11" s="12">
        <v>8</v>
      </c>
    </row>
    <row r="12" spans="1:11">
      <c r="A12" s="239" t="s">
        <v>25</v>
      </c>
      <c r="B12" s="239"/>
      <c r="C12" s="24">
        <f>SUM(C6:C11)</f>
        <v>2091.8000000000002</v>
      </c>
      <c r="D12" s="24"/>
      <c r="E12" s="24">
        <f>SUM(E6:E11)</f>
        <v>2091.7364399999997</v>
      </c>
      <c r="F12" s="25"/>
      <c r="G12" s="25"/>
      <c r="H12" s="25"/>
      <c r="I12" s="25"/>
      <c r="J12" s="25"/>
    </row>
    <row r="13" spans="1:11" ht="30" customHeight="1">
      <c r="A13" s="240" t="s">
        <v>261</v>
      </c>
      <c r="B13" s="241"/>
      <c r="C13" s="241"/>
      <c r="D13" s="241"/>
      <c r="E13" s="241"/>
      <c r="F13" s="241"/>
      <c r="G13" s="241"/>
      <c r="H13" s="241"/>
      <c r="I13" s="241"/>
      <c r="J13" s="242"/>
    </row>
    <row r="14" spans="1:11" ht="48">
      <c r="A14" s="11" t="s">
        <v>26</v>
      </c>
      <c r="B14" s="13" t="s">
        <v>35</v>
      </c>
      <c r="C14" s="22">
        <v>194.4</v>
      </c>
      <c r="D14" s="22"/>
      <c r="E14" s="22">
        <v>194.35</v>
      </c>
      <c r="F14" s="22"/>
      <c r="G14" s="26" t="s">
        <v>175</v>
      </c>
      <c r="H14" s="12" t="s">
        <v>23</v>
      </c>
      <c r="I14" s="11" t="s">
        <v>249</v>
      </c>
      <c r="J14" s="11" t="s">
        <v>249</v>
      </c>
    </row>
    <row r="15" spans="1:11" ht="48">
      <c r="A15" s="11" t="s">
        <v>27</v>
      </c>
      <c r="B15" s="13" t="s">
        <v>36</v>
      </c>
      <c r="C15" s="22">
        <f>'Отчет о выполн.'!D17</f>
        <v>298</v>
      </c>
      <c r="D15" s="22"/>
      <c r="E15" s="22">
        <f>'Отчет о выполн.'!E17</f>
        <v>298</v>
      </c>
      <c r="F15" s="22"/>
      <c r="G15" s="13" t="s">
        <v>176</v>
      </c>
      <c r="H15" s="12" t="s">
        <v>24</v>
      </c>
      <c r="I15" s="11" t="s">
        <v>177</v>
      </c>
      <c r="J15" s="11" t="s">
        <v>177</v>
      </c>
    </row>
    <row r="16" spans="1:11" ht="60">
      <c r="A16" s="11" t="s">
        <v>28</v>
      </c>
      <c r="B16" s="13" t="s">
        <v>37</v>
      </c>
      <c r="C16" s="22">
        <f>'Отчет о выполн.'!D18</f>
        <v>100</v>
      </c>
      <c r="D16" s="22"/>
      <c r="E16" s="22">
        <f>'Отчет о выполн.'!E18</f>
        <v>100</v>
      </c>
      <c r="F16" s="22"/>
      <c r="G16" s="13" t="s">
        <v>178</v>
      </c>
      <c r="H16" s="12" t="s">
        <v>185</v>
      </c>
      <c r="I16" s="27" t="s">
        <v>179</v>
      </c>
      <c r="J16" s="11" t="s">
        <v>179</v>
      </c>
    </row>
    <row r="17" spans="1:10" ht="36">
      <c r="A17" s="115" t="s">
        <v>29</v>
      </c>
      <c r="B17" s="244" t="s">
        <v>38</v>
      </c>
      <c r="C17" s="126">
        <v>561.5</v>
      </c>
      <c r="D17" s="126"/>
      <c r="E17" s="126">
        <v>561.44000000000005</v>
      </c>
      <c r="F17" s="126"/>
      <c r="G17" s="13" t="s">
        <v>180</v>
      </c>
      <c r="H17" s="12" t="s">
        <v>24</v>
      </c>
      <c r="I17" s="11" t="s">
        <v>182</v>
      </c>
      <c r="J17" s="11" t="s">
        <v>182</v>
      </c>
    </row>
    <row r="18" spans="1:10" ht="24">
      <c r="A18" s="116"/>
      <c r="B18" s="246"/>
      <c r="C18" s="127"/>
      <c r="D18" s="127"/>
      <c r="E18" s="127"/>
      <c r="F18" s="127"/>
      <c r="G18" s="13" t="s">
        <v>181</v>
      </c>
      <c r="H18" s="12" t="s">
        <v>185</v>
      </c>
      <c r="I18" s="11" t="s">
        <v>183</v>
      </c>
      <c r="J18" s="11" t="s">
        <v>183</v>
      </c>
    </row>
    <row r="19" spans="1:10" ht="48">
      <c r="A19" s="20" t="s">
        <v>30</v>
      </c>
      <c r="B19" s="13" t="s">
        <v>39</v>
      </c>
      <c r="C19" s="22">
        <f>'Отчет о выполн.'!D21</f>
        <v>83.5</v>
      </c>
      <c r="D19" s="22"/>
      <c r="E19" s="22">
        <f>'Отчет о выполн.'!E21</f>
        <v>83.480500000000006</v>
      </c>
      <c r="F19" s="22"/>
      <c r="G19" s="13" t="s">
        <v>184</v>
      </c>
      <c r="H19" s="12" t="s">
        <v>185</v>
      </c>
      <c r="I19" s="11" t="s">
        <v>186</v>
      </c>
      <c r="J19" s="11" t="s">
        <v>186</v>
      </c>
    </row>
    <row r="20" spans="1:10" ht="36">
      <c r="A20" s="20" t="s">
        <v>31</v>
      </c>
      <c r="B20" s="13" t="s">
        <v>40</v>
      </c>
      <c r="C20" s="22">
        <v>790.2</v>
      </c>
      <c r="D20" s="22"/>
      <c r="E20" s="22">
        <v>790.14</v>
      </c>
      <c r="F20" s="22"/>
      <c r="G20" s="13" t="s">
        <v>187</v>
      </c>
      <c r="H20" s="12" t="s">
        <v>24</v>
      </c>
      <c r="I20" s="11" t="s">
        <v>188</v>
      </c>
      <c r="J20" s="11" t="s">
        <v>188</v>
      </c>
    </row>
    <row r="21" spans="1:10" ht="84">
      <c r="A21" s="11" t="s">
        <v>32</v>
      </c>
      <c r="B21" s="28" t="s">
        <v>41</v>
      </c>
      <c r="C21" s="22">
        <v>6604.5</v>
      </c>
      <c r="D21" s="22">
        <v>1513.7</v>
      </c>
      <c r="E21" s="22">
        <v>6604.4368199999999</v>
      </c>
      <c r="F21" s="22">
        <v>1513.7</v>
      </c>
      <c r="G21" s="13" t="s">
        <v>189</v>
      </c>
      <c r="H21" s="12" t="s">
        <v>185</v>
      </c>
      <c r="I21" s="11" t="s">
        <v>190</v>
      </c>
      <c r="J21" s="11" t="s">
        <v>190</v>
      </c>
    </row>
    <row r="22" spans="1:10" ht="96">
      <c r="A22" s="11" t="s">
        <v>33</v>
      </c>
      <c r="B22" s="13" t="s">
        <v>42</v>
      </c>
      <c r="C22" s="22">
        <f>'Отчет о выполн.'!D36</f>
        <v>1412.5</v>
      </c>
      <c r="D22" s="22"/>
      <c r="E22" s="22">
        <f>'Отчет о выполн.'!E36</f>
        <v>1412.5</v>
      </c>
      <c r="F22" s="22"/>
      <c r="G22" s="13" t="s">
        <v>191</v>
      </c>
      <c r="H22" s="12" t="s">
        <v>185</v>
      </c>
      <c r="I22" s="11" t="s">
        <v>192</v>
      </c>
      <c r="J22" s="11" t="s">
        <v>192</v>
      </c>
    </row>
    <row r="23" spans="1:10" ht="30" customHeight="1">
      <c r="A23" s="115" t="s">
        <v>34</v>
      </c>
      <c r="B23" s="244" t="s">
        <v>43</v>
      </c>
      <c r="C23" s="126">
        <v>213</v>
      </c>
      <c r="D23" s="126"/>
      <c r="E23" s="126">
        <v>213</v>
      </c>
      <c r="F23" s="126"/>
      <c r="G23" s="13" t="s">
        <v>193</v>
      </c>
      <c r="H23" s="12" t="s">
        <v>23</v>
      </c>
      <c r="I23" s="11" t="s">
        <v>182</v>
      </c>
      <c r="J23" s="11" t="s">
        <v>182</v>
      </c>
    </row>
    <row r="24" spans="1:10" ht="36">
      <c r="A24" s="116"/>
      <c r="B24" s="246"/>
      <c r="C24" s="127"/>
      <c r="D24" s="127"/>
      <c r="E24" s="127"/>
      <c r="F24" s="127"/>
      <c r="G24" s="13" t="s">
        <v>194</v>
      </c>
      <c r="H24" s="12" t="s">
        <v>23</v>
      </c>
      <c r="I24" s="11" t="s">
        <v>195</v>
      </c>
      <c r="J24" s="11" t="s">
        <v>195</v>
      </c>
    </row>
    <row r="25" spans="1:10" ht="24">
      <c r="A25" s="11" t="s">
        <v>45</v>
      </c>
      <c r="B25" s="29" t="s">
        <v>44</v>
      </c>
      <c r="C25" s="22">
        <f>'Отчет о выполн.'!D39</f>
        <v>145</v>
      </c>
      <c r="D25" s="22"/>
      <c r="E25" s="22">
        <f>'Отчет о выполн.'!E39</f>
        <v>145</v>
      </c>
      <c r="F25" s="22"/>
      <c r="G25" s="30" t="s">
        <v>196</v>
      </c>
      <c r="H25" s="11" t="s">
        <v>23</v>
      </c>
      <c r="I25" s="11" t="s">
        <v>197</v>
      </c>
      <c r="J25" s="11" t="s">
        <v>197</v>
      </c>
    </row>
    <row r="26" spans="1:10" ht="36">
      <c r="A26" s="11" t="s">
        <v>46</v>
      </c>
      <c r="B26" s="30" t="s">
        <v>48</v>
      </c>
      <c r="C26" s="22">
        <f>'Отчет о выполн.'!D40</f>
        <v>50.6</v>
      </c>
      <c r="D26" s="22"/>
      <c r="E26" s="22">
        <f>'Отчет о выполн.'!E40</f>
        <v>50.6</v>
      </c>
      <c r="F26" s="22"/>
      <c r="G26" s="30" t="s">
        <v>198</v>
      </c>
      <c r="H26" s="11" t="s">
        <v>24</v>
      </c>
      <c r="I26" s="11" t="s">
        <v>199</v>
      </c>
      <c r="J26" s="11" t="s">
        <v>199</v>
      </c>
    </row>
    <row r="27" spans="1:10" ht="96">
      <c r="A27" s="11" t="s">
        <v>47</v>
      </c>
      <c r="B27" s="30" t="s">
        <v>49</v>
      </c>
      <c r="C27" s="22">
        <f>'Отчет о выполн.'!D41</f>
        <v>3400</v>
      </c>
      <c r="D27" s="22"/>
      <c r="E27" s="22">
        <f>'Отчет о выполн.'!E41</f>
        <v>3399.846</v>
      </c>
      <c r="F27" s="22"/>
      <c r="G27" s="30" t="s">
        <v>200</v>
      </c>
      <c r="H27" s="11" t="s">
        <v>185</v>
      </c>
      <c r="I27" s="11" t="s">
        <v>201</v>
      </c>
      <c r="J27" s="11" t="s">
        <v>201</v>
      </c>
    </row>
    <row r="28" spans="1:10">
      <c r="A28" s="11" t="s">
        <v>50</v>
      </c>
      <c r="B28" s="30" t="s">
        <v>51</v>
      </c>
      <c r="C28" s="22">
        <f>'Отчет о выполн.'!D42</f>
        <v>526.1</v>
      </c>
      <c r="D28" s="22"/>
      <c r="E28" s="22">
        <f>'Отчет о выполн.'!E42</f>
        <v>526.1</v>
      </c>
      <c r="F28" s="22"/>
      <c r="G28" s="31" t="s">
        <v>202</v>
      </c>
      <c r="H28" s="11" t="s">
        <v>23</v>
      </c>
      <c r="I28" s="11" t="s">
        <v>203</v>
      </c>
      <c r="J28" s="11" t="s">
        <v>203</v>
      </c>
    </row>
    <row r="29" spans="1:10">
      <c r="A29" s="233" t="s">
        <v>105</v>
      </c>
      <c r="B29" s="234"/>
      <c r="C29" s="24">
        <f>SUM(C14:C28)</f>
        <v>14379.300000000001</v>
      </c>
      <c r="D29" s="24">
        <f>SUM(D14:D28)</f>
        <v>1513.7</v>
      </c>
      <c r="E29" s="24">
        <f>SUM(E14:E28)</f>
        <v>14378.893320000001</v>
      </c>
      <c r="F29" s="24">
        <f>SUM(F14:F28)</f>
        <v>1513.7</v>
      </c>
      <c r="G29" s="31"/>
      <c r="H29" s="11"/>
      <c r="I29" s="11"/>
      <c r="J29" s="11"/>
    </row>
    <row r="30" spans="1:10">
      <c r="A30" s="232" t="s">
        <v>106</v>
      </c>
      <c r="B30" s="232"/>
      <c r="C30" s="232"/>
      <c r="D30" s="232"/>
      <c r="E30" s="232"/>
      <c r="F30" s="232"/>
      <c r="G30" s="232"/>
      <c r="H30" s="232"/>
      <c r="I30" s="232"/>
      <c r="J30" s="232"/>
    </row>
    <row r="31" spans="1:10" s="6" customFormat="1" ht="108">
      <c r="A31" s="32" t="s">
        <v>55</v>
      </c>
      <c r="B31" s="33" t="s">
        <v>107</v>
      </c>
      <c r="C31" s="34">
        <f>'Отчет о выполн.'!D47</f>
        <v>16802.7</v>
      </c>
      <c r="D31" s="34"/>
      <c r="E31" s="34">
        <f>'Отчет о выполн.'!G47</f>
        <v>16802.614000000001</v>
      </c>
      <c r="F31" s="35"/>
      <c r="G31" s="33" t="s">
        <v>204</v>
      </c>
      <c r="H31" s="32" t="s">
        <v>185</v>
      </c>
      <c r="I31" s="32" t="s">
        <v>205</v>
      </c>
      <c r="J31" s="32" t="s">
        <v>205</v>
      </c>
    </row>
    <row r="32" spans="1:10" ht="108">
      <c r="A32" s="11" t="s">
        <v>59</v>
      </c>
      <c r="B32" s="30" t="s">
        <v>56</v>
      </c>
      <c r="C32" s="22">
        <f>'Отчет о выполн.'!D48</f>
        <v>6933</v>
      </c>
      <c r="D32" s="22"/>
      <c r="E32" s="22">
        <f>'Отчет о выполн.'!E48</f>
        <v>6933</v>
      </c>
      <c r="F32" s="36"/>
      <c r="G32" s="30" t="s">
        <v>206</v>
      </c>
      <c r="H32" s="11" t="s">
        <v>185</v>
      </c>
      <c r="I32" s="11" t="s">
        <v>205</v>
      </c>
      <c r="J32" s="11" t="s">
        <v>205</v>
      </c>
    </row>
    <row r="33" spans="1:10" s="6" customFormat="1" ht="72">
      <c r="A33" s="32" t="s">
        <v>60</v>
      </c>
      <c r="B33" s="33" t="s">
        <v>57</v>
      </c>
      <c r="C33" s="34">
        <f>'Отчет о выполн.'!D49</f>
        <v>51</v>
      </c>
      <c r="D33" s="34"/>
      <c r="E33" s="34">
        <f>'Отчет о выполн.'!E49</f>
        <v>51</v>
      </c>
      <c r="F33" s="35"/>
      <c r="G33" s="37" t="s">
        <v>207</v>
      </c>
      <c r="H33" s="32" t="s">
        <v>23</v>
      </c>
      <c r="I33" s="32" t="s">
        <v>208</v>
      </c>
      <c r="J33" s="32" t="s">
        <v>208</v>
      </c>
    </row>
    <row r="34" spans="1:10" ht="36">
      <c r="A34" s="11" t="s">
        <v>61</v>
      </c>
      <c r="B34" s="30" t="s">
        <v>58</v>
      </c>
      <c r="C34" s="22">
        <v>840.8</v>
      </c>
      <c r="D34" s="22"/>
      <c r="E34" s="22">
        <v>840.8</v>
      </c>
      <c r="F34" s="36"/>
      <c r="G34" s="30" t="s">
        <v>209</v>
      </c>
      <c r="H34" s="11" t="s">
        <v>24</v>
      </c>
      <c r="I34" s="11" t="s">
        <v>210</v>
      </c>
      <c r="J34" s="11" t="s">
        <v>210</v>
      </c>
    </row>
    <row r="35" spans="1:10" s="7" customFormat="1" ht="36">
      <c r="A35" s="32" t="s">
        <v>62</v>
      </c>
      <c r="B35" s="33" t="s">
        <v>63</v>
      </c>
      <c r="C35" s="34">
        <f>'Отчет о выполн.'!D52</f>
        <v>500</v>
      </c>
      <c r="D35" s="34"/>
      <c r="E35" s="34">
        <f>'Отчет о выполн.'!E52</f>
        <v>307.23383999999999</v>
      </c>
      <c r="F35" s="35"/>
      <c r="G35" s="33" t="s">
        <v>211</v>
      </c>
      <c r="H35" s="32" t="s">
        <v>24</v>
      </c>
      <c r="I35" s="32" t="s">
        <v>212</v>
      </c>
      <c r="J35" s="32" t="s">
        <v>212</v>
      </c>
    </row>
    <row r="36" spans="1:10" ht="18" customHeight="1">
      <c r="A36" s="250" t="s">
        <v>108</v>
      </c>
      <c r="B36" s="251"/>
      <c r="C36" s="38">
        <f>SUM(C31:C35)</f>
        <v>25127.5</v>
      </c>
      <c r="D36" s="38"/>
      <c r="E36" s="38">
        <f>SUM(E31:E35)</f>
        <v>24934.647840000001</v>
      </c>
      <c r="F36" s="39"/>
      <c r="G36" s="40"/>
      <c r="H36" s="41"/>
      <c r="I36" s="41"/>
      <c r="J36" s="41"/>
    </row>
    <row r="37" spans="1:10" ht="14.25" customHeight="1">
      <c r="A37" s="252" t="s">
        <v>109</v>
      </c>
      <c r="B37" s="253"/>
      <c r="C37" s="253"/>
      <c r="D37" s="253"/>
      <c r="E37" s="253"/>
      <c r="F37" s="253"/>
      <c r="G37" s="253"/>
      <c r="H37" s="253"/>
      <c r="I37" s="253"/>
      <c r="J37" s="254"/>
    </row>
    <row r="38" spans="1:10" ht="52.5" customHeight="1">
      <c r="A38" s="42" t="s">
        <v>67</v>
      </c>
      <c r="B38" s="43" t="s">
        <v>65</v>
      </c>
      <c r="C38" s="44">
        <v>6863.4</v>
      </c>
      <c r="D38" s="15"/>
      <c r="E38" s="15">
        <v>6863.2898999999998</v>
      </c>
      <c r="F38" s="45"/>
      <c r="G38" s="23" t="s">
        <v>213</v>
      </c>
      <c r="H38" s="19" t="s">
        <v>185</v>
      </c>
      <c r="I38" s="19">
        <v>272019.8</v>
      </c>
      <c r="J38" s="19">
        <v>272019.8</v>
      </c>
    </row>
    <row r="39" spans="1:10" ht="51.75" customHeight="1">
      <c r="A39" s="20" t="s">
        <v>68</v>
      </c>
      <c r="B39" s="43" t="s">
        <v>110</v>
      </c>
      <c r="C39" s="21">
        <v>300</v>
      </c>
      <c r="D39" s="22"/>
      <c r="E39" s="22">
        <v>300</v>
      </c>
      <c r="F39" s="36"/>
      <c r="G39" s="13" t="s">
        <v>214</v>
      </c>
      <c r="H39" s="12" t="s">
        <v>215</v>
      </c>
      <c r="I39" s="46">
        <v>340</v>
      </c>
      <c r="J39" s="46">
        <v>340</v>
      </c>
    </row>
    <row r="40" spans="1:10" s="6" customFormat="1" ht="47.25" customHeight="1">
      <c r="A40" s="185" t="s">
        <v>70</v>
      </c>
      <c r="B40" s="226" t="s">
        <v>69</v>
      </c>
      <c r="C40" s="145">
        <v>780.8</v>
      </c>
      <c r="D40" s="145"/>
      <c r="E40" s="145">
        <v>725.82691</v>
      </c>
      <c r="F40" s="228"/>
      <c r="G40" s="47" t="s">
        <v>253</v>
      </c>
      <c r="H40" s="48" t="s">
        <v>215</v>
      </c>
      <c r="I40" s="49">
        <v>328</v>
      </c>
      <c r="J40" s="49">
        <v>328</v>
      </c>
    </row>
    <row r="41" spans="1:10" s="6" customFormat="1" ht="45" customHeight="1">
      <c r="A41" s="186"/>
      <c r="B41" s="227"/>
      <c r="C41" s="146"/>
      <c r="D41" s="146"/>
      <c r="E41" s="146"/>
      <c r="F41" s="229"/>
      <c r="G41" s="47" t="s">
        <v>216</v>
      </c>
      <c r="H41" s="48" t="s">
        <v>23</v>
      </c>
      <c r="I41" s="50">
        <v>55</v>
      </c>
      <c r="J41" s="50">
        <v>55</v>
      </c>
    </row>
    <row r="42" spans="1:10" ht="22.5" customHeight="1">
      <c r="A42" s="255" t="s">
        <v>111</v>
      </c>
      <c r="B42" s="256"/>
      <c r="C42" s="24">
        <f>SUM(C38:C40)</f>
        <v>7944.2</v>
      </c>
      <c r="D42" s="24"/>
      <c r="E42" s="24">
        <f>SUM(E38:E40)</f>
        <v>7889.1168099999995</v>
      </c>
      <c r="F42" s="51"/>
      <c r="G42" s="52"/>
      <c r="H42" s="53"/>
      <c r="I42" s="25"/>
      <c r="J42" s="25"/>
    </row>
    <row r="43" spans="1:10">
      <c r="A43" s="232" t="s">
        <v>112</v>
      </c>
      <c r="B43" s="232"/>
      <c r="C43" s="232"/>
      <c r="D43" s="232"/>
      <c r="E43" s="232"/>
      <c r="F43" s="232"/>
      <c r="G43" s="232"/>
      <c r="H43" s="232"/>
      <c r="I43" s="232"/>
      <c r="J43" s="232"/>
    </row>
    <row r="44" spans="1:10" s="6" customFormat="1" ht="36.75">
      <c r="A44" s="54" t="s">
        <v>73</v>
      </c>
      <c r="B44" s="47" t="s">
        <v>113</v>
      </c>
      <c r="C44" s="55">
        <v>707.9</v>
      </c>
      <c r="D44" s="34"/>
      <c r="E44" s="34">
        <v>707.82444999999996</v>
      </c>
      <c r="F44" s="35"/>
      <c r="G44" s="56" t="s">
        <v>217</v>
      </c>
      <c r="H44" s="48" t="s">
        <v>185</v>
      </c>
      <c r="I44" s="35">
        <v>113958</v>
      </c>
      <c r="J44" s="35">
        <v>113958</v>
      </c>
    </row>
    <row r="45" spans="1:10" s="6" customFormat="1" ht="36">
      <c r="A45" s="54" t="s">
        <v>76</v>
      </c>
      <c r="B45" s="47" t="s">
        <v>114</v>
      </c>
      <c r="C45" s="55">
        <v>3887.5</v>
      </c>
      <c r="D45" s="34"/>
      <c r="E45" s="34">
        <f>'Отчет о выполн.'!E71</f>
        <v>3887.4249799999998</v>
      </c>
      <c r="F45" s="35"/>
      <c r="G45" s="47" t="s">
        <v>218</v>
      </c>
      <c r="H45" s="48" t="s">
        <v>185</v>
      </c>
      <c r="I45" s="35">
        <v>551906</v>
      </c>
      <c r="J45" s="35">
        <v>551906</v>
      </c>
    </row>
    <row r="46" spans="1:10" s="6" customFormat="1" ht="36">
      <c r="A46" s="54" t="s">
        <v>77</v>
      </c>
      <c r="B46" s="47" t="s">
        <v>75</v>
      </c>
      <c r="C46" s="55">
        <v>2952</v>
      </c>
      <c r="D46" s="34"/>
      <c r="E46" s="34">
        <v>2951.83493</v>
      </c>
      <c r="F46" s="35"/>
      <c r="G46" s="57" t="s">
        <v>219</v>
      </c>
      <c r="H46" s="48" t="s">
        <v>215</v>
      </c>
      <c r="I46" s="35">
        <v>721.77</v>
      </c>
      <c r="J46" s="35">
        <v>721.77</v>
      </c>
    </row>
    <row r="47" spans="1:10" ht="36">
      <c r="A47" s="115" t="s">
        <v>78</v>
      </c>
      <c r="B47" s="244" t="s">
        <v>80</v>
      </c>
      <c r="C47" s="126">
        <v>267.39999999999998</v>
      </c>
      <c r="D47" s="126"/>
      <c r="E47" s="126">
        <v>267.39299999999997</v>
      </c>
      <c r="F47" s="235"/>
      <c r="G47" s="13" t="s">
        <v>220</v>
      </c>
      <c r="H47" s="12" t="s">
        <v>185</v>
      </c>
      <c r="I47" s="36">
        <v>189.75</v>
      </c>
      <c r="J47" s="27">
        <v>189.75</v>
      </c>
    </row>
    <row r="48" spans="1:10" ht="36">
      <c r="A48" s="116"/>
      <c r="B48" s="246"/>
      <c r="C48" s="127"/>
      <c r="D48" s="127"/>
      <c r="E48" s="127"/>
      <c r="F48" s="236"/>
      <c r="G48" s="13" t="s">
        <v>221</v>
      </c>
      <c r="H48" s="12" t="s">
        <v>185</v>
      </c>
      <c r="I48" s="27">
        <v>204</v>
      </c>
      <c r="J48" s="27">
        <v>204</v>
      </c>
    </row>
    <row r="49" spans="1:10" ht="36">
      <c r="A49" s="115" t="s">
        <v>79</v>
      </c>
      <c r="B49" s="244" t="s">
        <v>81</v>
      </c>
      <c r="C49" s="126">
        <v>593.29999999999995</v>
      </c>
      <c r="D49" s="126"/>
      <c r="E49" s="126">
        <v>593.21500000000003</v>
      </c>
      <c r="F49" s="36"/>
      <c r="G49" s="13" t="s">
        <v>222</v>
      </c>
      <c r="H49" s="12" t="s">
        <v>185</v>
      </c>
      <c r="I49" s="27">
        <v>1109</v>
      </c>
      <c r="J49" s="27">
        <v>1109</v>
      </c>
    </row>
    <row r="50" spans="1:10" ht="24.75">
      <c r="A50" s="116"/>
      <c r="B50" s="246"/>
      <c r="C50" s="127"/>
      <c r="D50" s="127"/>
      <c r="E50" s="127"/>
      <c r="F50" s="36"/>
      <c r="G50" s="58" t="s">
        <v>223</v>
      </c>
      <c r="H50" s="12" t="s">
        <v>185</v>
      </c>
      <c r="I50" s="27">
        <v>6053</v>
      </c>
      <c r="J50" s="27">
        <v>6053</v>
      </c>
    </row>
    <row r="51" spans="1:10" ht="21.75" customHeight="1">
      <c r="A51" s="115" t="s">
        <v>83</v>
      </c>
      <c r="B51" s="244" t="s">
        <v>82</v>
      </c>
      <c r="C51" s="126">
        <v>426.3</v>
      </c>
      <c r="D51" s="126"/>
      <c r="E51" s="126">
        <v>426.27399000000003</v>
      </c>
      <c r="F51" s="235"/>
      <c r="G51" s="26" t="s">
        <v>224</v>
      </c>
      <c r="H51" s="12" t="s">
        <v>185</v>
      </c>
      <c r="I51" s="27">
        <v>40000</v>
      </c>
      <c r="J51" s="27">
        <v>40000</v>
      </c>
    </row>
    <row r="52" spans="1:10" ht="22.5" customHeight="1">
      <c r="A52" s="116"/>
      <c r="B52" s="246"/>
      <c r="C52" s="127"/>
      <c r="D52" s="127"/>
      <c r="E52" s="127"/>
      <c r="F52" s="236"/>
      <c r="G52" s="26" t="s">
        <v>225</v>
      </c>
      <c r="H52" s="12" t="s">
        <v>226</v>
      </c>
      <c r="I52" s="36">
        <v>56.67</v>
      </c>
      <c r="J52" s="36">
        <v>56.67</v>
      </c>
    </row>
    <row r="53" spans="1:10">
      <c r="A53" s="233" t="s">
        <v>115</v>
      </c>
      <c r="B53" s="234"/>
      <c r="C53" s="24">
        <f>SUM(C44:C52)</f>
        <v>8834.3999999999978</v>
      </c>
      <c r="D53" s="24"/>
      <c r="E53" s="24">
        <f>SUM(E44:E52)</f>
        <v>8833.9663499999988</v>
      </c>
      <c r="F53" s="51"/>
      <c r="G53" s="59"/>
      <c r="H53" s="53"/>
      <c r="I53" s="51"/>
      <c r="J53" s="51"/>
    </row>
    <row r="54" spans="1:10" ht="15.75" customHeight="1">
      <c r="A54" s="232" t="s">
        <v>116</v>
      </c>
      <c r="B54" s="232"/>
      <c r="C54" s="232"/>
      <c r="D54" s="232"/>
      <c r="E54" s="232"/>
      <c r="F54" s="232"/>
      <c r="G54" s="232"/>
      <c r="H54" s="232"/>
      <c r="I54" s="232"/>
      <c r="J54" s="232"/>
    </row>
    <row r="55" spans="1:10" ht="36">
      <c r="A55" s="115" t="s">
        <v>86</v>
      </c>
      <c r="B55" s="244" t="s">
        <v>117</v>
      </c>
      <c r="C55" s="124">
        <v>228.6</v>
      </c>
      <c r="D55" s="126"/>
      <c r="E55" s="126">
        <v>166.48</v>
      </c>
      <c r="F55" s="235"/>
      <c r="G55" s="13" t="s">
        <v>227</v>
      </c>
      <c r="H55" s="12" t="s">
        <v>185</v>
      </c>
      <c r="I55" s="12">
        <v>7473</v>
      </c>
      <c r="J55" s="12">
        <v>7473</v>
      </c>
    </row>
    <row r="56" spans="1:10" ht="24">
      <c r="A56" s="116"/>
      <c r="B56" s="246"/>
      <c r="C56" s="125"/>
      <c r="D56" s="127"/>
      <c r="E56" s="127"/>
      <c r="F56" s="236"/>
      <c r="G56" s="13" t="s">
        <v>228</v>
      </c>
      <c r="H56" s="12" t="s">
        <v>23</v>
      </c>
      <c r="I56" s="12">
        <v>200</v>
      </c>
      <c r="J56" s="12">
        <v>200</v>
      </c>
    </row>
    <row r="57" spans="1:10" s="6" customFormat="1" ht="36">
      <c r="A57" s="185" t="s">
        <v>88</v>
      </c>
      <c r="B57" s="226" t="s">
        <v>87</v>
      </c>
      <c r="C57" s="145">
        <v>3462.6</v>
      </c>
      <c r="D57" s="145"/>
      <c r="E57" s="145">
        <v>3429.8681999999999</v>
      </c>
      <c r="F57" s="228"/>
      <c r="G57" s="47" t="s">
        <v>227</v>
      </c>
      <c r="H57" s="48" t="s">
        <v>185</v>
      </c>
      <c r="I57" s="48">
        <v>1500</v>
      </c>
      <c r="J57" s="48">
        <v>1500</v>
      </c>
    </row>
    <row r="58" spans="1:10" s="6" customFormat="1" ht="24">
      <c r="A58" s="186"/>
      <c r="B58" s="227"/>
      <c r="C58" s="146"/>
      <c r="D58" s="146"/>
      <c r="E58" s="146"/>
      <c r="F58" s="229"/>
      <c r="G58" s="47" t="s">
        <v>228</v>
      </c>
      <c r="H58" s="48" t="s">
        <v>23</v>
      </c>
      <c r="I58" s="48">
        <v>350</v>
      </c>
      <c r="J58" s="48">
        <v>350</v>
      </c>
    </row>
    <row r="59" spans="1:10" s="6" customFormat="1" ht="36">
      <c r="A59" s="185" t="s">
        <v>89</v>
      </c>
      <c r="B59" s="226" t="s">
        <v>118</v>
      </c>
      <c r="C59" s="145">
        <v>857</v>
      </c>
      <c r="D59" s="145"/>
      <c r="E59" s="145">
        <v>797.79700000000003</v>
      </c>
      <c r="F59" s="228"/>
      <c r="G59" s="47" t="s">
        <v>229</v>
      </c>
      <c r="H59" s="48" t="s">
        <v>23</v>
      </c>
      <c r="I59" s="48">
        <v>20</v>
      </c>
      <c r="J59" s="48">
        <v>20</v>
      </c>
    </row>
    <row r="60" spans="1:10" s="6" customFormat="1" ht="24">
      <c r="A60" s="186"/>
      <c r="B60" s="227"/>
      <c r="C60" s="146"/>
      <c r="D60" s="146"/>
      <c r="E60" s="146"/>
      <c r="F60" s="229"/>
      <c r="G60" s="47" t="s">
        <v>230</v>
      </c>
      <c r="H60" s="48" t="s">
        <v>23</v>
      </c>
      <c r="I60" s="48">
        <v>1</v>
      </c>
      <c r="J60" s="48">
        <v>1</v>
      </c>
    </row>
    <row r="61" spans="1:10" ht="48">
      <c r="A61" s="115" t="s">
        <v>92</v>
      </c>
      <c r="B61" s="244" t="s">
        <v>91</v>
      </c>
      <c r="C61" s="126">
        <v>2269.9</v>
      </c>
      <c r="D61" s="126"/>
      <c r="E61" s="145">
        <v>2213.8199800000002</v>
      </c>
      <c r="F61" s="235"/>
      <c r="G61" s="13" t="s">
        <v>259</v>
      </c>
      <c r="H61" s="12" t="s">
        <v>23</v>
      </c>
      <c r="I61" s="12">
        <v>1</v>
      </c>
      <c r="J61" s="12">
        <v>1</v>
      </c>
    </row>
    <row r="62" spans="1:10" ht="96.75">
      <c r="A62" s="116"/>
      <c r="B62" s="246"/>
      <c r="C62" s="127"/>
      <c r="D62" s="127"/>
      <c r="E62" s="146"/>
      <c r="F62" s="236"/>
      <c r="G62" s="58" t="s">
        <v>260</v>
      </c>
      <c r="H62" s="12" t="s">
        <v>185</v>
      </c>
      <c r="I62" s="12">
        <v>6873</v>
      </c>
      <c r="J62" s="12">
        <v>6873</v>
      </c>
    </row>
    <row r="63" spans="1:10">
      <c r="A63" s="183" t="s">
        <v>119</v>
      </c>
      <c r="B63" s="184"/>
      <c r="C63" s="24">
        <f>SUM(C55:C62)</f>
        <v>6818.1</v>
      </c>
      <c r="D63" s="24"/>
      <c r="E63" s="24">
        <f>SUM(E55:E62)</f>
        <v>6607.9651800000001</v>
      </c>
      <c r="F63" s="51"/>
      <c r="G63" s="52"/>
      <c r="H63" s="53"/>
      <c r="I63" s="25"/>
      <c r="J63" s="25"/>
    </row>
    <row r="64" spans="1:10">
      <c r="A64" s="232" t="s">
        <v>120</v>
      </c>
      <c r="B64" s="232"/>
      <c r="C64" s="232"/>
      <c r="D64" s="232"/>
      <c r="E64" s="232"/>
      <c r="F64" s="232"/>
      <c r="G64" s="232"/>
      <c r="H64" s="232"/>
      <c r="I64" s="232"/>
      <c r="J64" s="232"/>
    </row>
    <row r="65" spans="1:10" s="6" customFormat="1" ht="24">
      <c r="A65" s="185" t="s">
        <v>95</v>
      </c>
      <c r="B65" s="226" t="s">
        <v>94</v>
      </c>
      <c r="C65" s="145">
        <v>5703.8</v>
      </c>
      <c r="D65" s="145"/>
      <c r="E65" s="145">
        <f>'Отчет о выполн.'!G116</f>
        <v>5703.7860000000001</v>
      </c>
      <c r="F65" s="145"/>
      <c r="G65" s="47" t="s">
        <v>231</v>
      </c>
      <c r="H65" s="48" t="s">
        <v>234</v>
      </c>
      <c r="I65" s="48">
        <v>99</v>
      </c>
      <c r="J65" s="48"/>
    </row>
    <row r="66" spans="1:10" s="6" customFormat="1" ht="36">
      <c r="A66" s="186"/>
      <c r="B66" s="227"/>
      <c r="C66" s="146"/>
      <c r="D66" s="146"/>
      <c r="E66" s="146"/>
      <c r="F66" s="146"/>
      <c r="G66" s="47" t="s">
        <v>232</v>
      </c>
      <c r="H66" s="48" t="s">
        <v>235</v>
      </c>
      <c r="I66" s="48">
        <v>41906.400000000001</v>
      </c>
      <c r="J66" s="48">
        <v>41906.400000000001</v>
      </c>
    </row>
    <row r="67" spans="1:10" s="6" customFormat="1" ht="48">
      <c r="A67" s="32" t="s">
        <v>96</v>
      </c>
      <c r="B67" s="60" t="s">
        <v>97</v>
      </c>
      <c r="C67" s="34">
        <v>11984.7</v>
      </c>
      <c r="D67" s="61"/>
      <c r="E67" s="34">
        <f>'Отчет о выполн.'!E117</f>
        <v>8484.7000000000007</v>
      </c>
      <c r="F67" s="61"/>
      <c r="G67" s="47" t="s">
        <v>233</v>
      </c>
      <c r="H67" s="48" t="s">
        <v>236</v>
      </c>
      <c r="I67" s="35">
        <v>1843800</v>
      </c>
      <c r="J67" s="35">
        <v>1330548</v>
      </c>
    </row>
    <row r="68" spans="1:10" s="5" customFormat="1">
      <c r="A68" s="230" t="s">
        <v>121</v>
      </c>
      <c r="B68" s="231"/>
      <c r="C68" s="24">
        <f>SUM(C65:C67)</f>
        <v>17688.5</v>
      </c>
      <c r="D68" s="24"/>
      <c r="E68" s="24">
        <f>SUM(E65:E67)</f>
        <v>14188.486000000001</v>
      </c>
      <c r="F68" s="24"/>
      <c r="G68" s="53"/>
      <c r="H68" s="53"/>
      <c r="I68" s="53"/>
      <c r="J68" s="53"/>
    </row>
    <row r="69" spans="1:10" s="5" customFormat="1">
      <c r="A69" s="230" t="s">
        <v>122</v>
      </c>
      <c r="B69" s="231"/>
      <c r="C69" s="24">
        <f>C12+C29+C36+C42+C53+C63+C68</f>
        <v>82883.799999999988</v>
      </c>
      <c r="D69" s="24">
        <f>D29</f>
        <v>1513.7</v>
      </c>
      <c r="E69" s="24">
        <f>E12+E29+E36+E42+E53+E63+E68</f>
        <v>78924.81194</v>
      </c>
      <c r="F69" s="24">
        <f>F29</f>
        <v>1513.7</v>
      </c>
      <c r="G69" s="53"/>
      <c r="H69" s="53"/>
      <c r="I69" s="53"/>
      <c r="J69" s="53"/>
    </row>
    <row r="70" spans="1:10">
      <c r="A70" s="102"/>
      <c r="B70" s="103"/>
      <c r="C70" s="104"/>
      <c r="D70" s="104"/>
      <c r="E70" s="104"/>
      <c r="F70" s="104"/>
      <c r="G70" s="104"/>
      <c r="H70" s="104"/>
      <c r="I70" s="104"/>
      <c r="J70" s="104"/>
    </row>
    <row r="71" spans="1:10">
      <c r="A71" s="139"/>
      <c r="B71" s="139"/>
      <c r="C71" s="139"/>
      <c r="D71" s="104"/>
      <c r="E71" s="140"/>
      <c r="F71" s="140"/>
      <c r="G71" s="140"/>
      <c r="H71" s="104"/>
      <c r="I71" s="104"/>
      <c r="J71" s="104"/>
    </row>
  </sheetData>
  <mergeCells count="97">
    <mergeCell ref="F61:F62"/>
    <mergeCell ref="A59:A60"/>
    <mergeCell ref="B59:B60"/>
    <mergeCell ref="A61:A62"/>
    <mergeCell ref="B61:B62"/>
    <mergeCell ref="C61:C62"/>
    <mergeCell ref="D61:D62"/>
    <mergeCell ref="E61:E62"/>
    <mergeCell ref="C59:C60"/>
    <mergeCell ref="D59:D60"/>
    <mergeCell ref="E59:E60"/>
    <mergeCell ref="F59:F60"/>
    <mergeCell ref="F65:F66"/>
    <mergeCell ref="A65:A66"/>
    <mergeCell ref="B65:B66"/>
    <mergeCell ref="C65:C66"/>
    <mergeCell ref="D65:D66"/>
    <mergeCell ref="E65:E66"/>
    <mergeCell ref="F55:F56"/>
    <mergeCell ref="A57:A58"/>
    <mergeCell ref="B57:B58"/>
    <mergeCell ref="C57:C58"/>
    <mergeCell ref="D57:D58"/>
    <mergeCell ref="E57:E58"/>
    <mergeCell ref="F57:F58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B49:B50"/>
    <mergeCell ref="C49:C50"/>
    <mergeCell ref="D49:D50"/>
    <mergeCell ref="E49:E50"/>
    <mergeCell ref="F51:F52"/>
    <mergeCell ref="A29:B29"/>
    <mergeCell ref="A36:B36"/>
    <mergeCell ref="A37:J37"/>
    <mergeCell ref="A42:B42"/>
    <mergeCell ref="A47:A48"/>
    <mergeCell ref="B47:B48"/>
    <mergeCell ref="C47:C48"/>
    <mergeCell ref="D47:D48"/>
    <mergeCell ref="E47:E48"/>
    <mergeCell ref="A40:A41"/>
    <mergeCell ref="A30:J30"/>
    <mergeCell ref="A5:J5"/>
    <mergeCell ref="C2:D2"/>
    <mergeCell ref="E2:F2"/>
    <mergeCell ref="A2:A3"/>
    <mergeCell ref="B2:B3"/>
    <mergeCell ref="G2:G3"/>
    <mergeCell ref="H2:H3"/>
    <mergeCell ref="I2:I3"/>
    <mergeCell ref="J2:J3"/>
    <mergeCell ref="A17:A18"/>
    <mergeCell ref="A23:A24"/>
    <mergeCell ref="B23:B24"/>
    <mergeCell ref="C23:C24"/>
    <mergeCell ref="D23:D24"/>
    <mergeCell ref="F23:F24"/>
    <mergeCell ref="F17:F18"/>
    <mergeCell ref="A1:J1"/>
    <mergeCell ref="A12:B12"/>
    <mergeCell ref="A13:J13"/>
    <mergeCell ref="A9:A11"/>
    <mergeCell ref="B9:B11"/>
    <mergeCell ref="C9:C11"/>
    <mergeCell ref="D9:D11"/>
    <mergeCell ref="E9:E11"/>
    <mergeCell ref="F9:F11"/>
    <mergeCell ref="E23:E24"/>
    <mergeCell ref="B17:B18"/>
    <mergeCell ref="C17:C18"/>
    <mergeCell ref="D17:D18"/>
    <mergeCell ref="E17:E18"/>
    <mergeCell ref="A71:C71"/>
    <mergeCell ref="E71:G71"/>
    <mergeCell ref="B40:B41"/>
    <mergeCell ref="C40:C41"/>
    <mergeCell ref="D40:D41"/>
    <mergeCell ref="E40:E41"/>
    <mergeCell ref="F40:F41"/>
    <mergeCell ref="A68:B68"/>
    <mergeCell ref="A43:J43"/>
    <mergeCell ref="A69:B69"/>
    <mergeCell ref="A53:B53"/>
    <mergeCell ref="A54:J54"/>
    <mergeCell ref="A63:B63"/>
    <mergeCell ref="A64:J64"/>
    <mergeCell ref="F47:F48"/>
    <mergeCell ref="A49:A50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о выполн.</vt:lpstr>
      <vt:lpstr>Оценка результатов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Дмитрий Алексеев</cp:lastModifiedBy>
  <cp:lastPrinted>2017-01-10T11:01:26Z</cp:lastPrinted>
  <dcterms:created xsi:type="dcterms:W3CDTF">2016-11-24T12:56:44Z</dcterms:created>
  <dcterms:modified xsi:type="dcterms:W3CDTF">2017-02-05T18:16:43Z</dcterms:modified>
</cp:coreProperties>
</file>